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470" windowWidth="9120" windowHeight="2355" tabRatio="709"/>
  </bookViews>
  <sheets>
    <sheet name="Magura" sheetId="1" r:id="rId1"/>
    <sheet name="Magura Sadar" sheetId="4" r:id="rId2"/>
    <sheet name="Mohammadpur" sheetId="6" r:id="rId3"/>
    <sheet name="Salikha" sheetId="3" r:id="rId4"/>
    <sheet name="Sreepur" sheetId="5" r:id="rId5"/>
    <sheet name="Summary" sheetId="7" r:id="rId6"/>
  </sheets>
  <definedNames>
    <definedName name="_xlnm._FilterDatabase" localSheetId="0" hidden="1">Magura!$A$5:$R$222</definedName>
    <definedName name="_xlnm._FilterDatabase" localSheetId="1" hidden="1">'Magura Sadar'!$A$5:$R$71</definedName>
    <definedName name="_xlnm._FilterDatabase" localSheetId="2" hidden="1">Mohammadpur!$A$5:$R$56</definedName>
    <definedName name="_xlnm._FilterDatabase" localSheetId="3" hidden="1">Salikha!$A$5:$R$39</definedName>
    <definedName name="_xlnm._FilterDatabase" localSheetId="4" hidden="1">Sreepur!$A$5:$R$56</definedName>
    <definedName name="_xlnm.Print_Area" localSheetId="5">Summary!$A$1:$K$14</definedName>
    <definedName name="_xlnm.Print_Titles" localSheetId="0">Magura!$2:$5</definedName>
    <definedName name="_xlnm.Print_Titles" localSheetId="1">'Magura Sadar'!$2:$5</definedName>
    <definedName name="_xlnm.Print_Titles" localSheetId="2">Mohammadpur!$2:$5</definedName>
    <definedName name="_xlnm.Print_Titles" localSheetId="3">Salikha!$2:$5</definedName>
    <definedName name="_xlnm.Print_Titles" localSheetId="4">Sreepur!$2:$5</definedName>
  </definedNames>
  <calcPr calcId="144525"/>
</workbook>
</file>

<file path=xl/calcChain.xml><?xml version="1.0" encoding="utf-8"?>
<calcChain xmlns="http://schemas.openxmlformats.org/spreadsheetml/2006/main">
  <c r="B10" i="7" l="1"/>
  <c r="C6" i="7" l="1"/>
  <c r="B6" i="7"/>
  <c r="C5" i="7"/>
  <c r="B5" i="7"/>
  <c r="C9" i="7"/>
  <c r="B9" i="7"/>
  <c r="C10" i="7"/>
  <c r="Q23" i="1" l="1"/>
  <c r="N15" i="4"/>
  <c r="O15" i="4"/>
  <c r="P15" i="4"/>
  <c r="Q15" i="4"/>
  <c r="N16" i="4"/>
  <c r="O16" i="4"/>
  <c r="K15" i="4"/>
  <c r="K16" i="4"/>
  <c r="D15" i="4"/>
  <c r="E15" i="4"/>
  <c r="F15" i="4"/>
  <c r="G15" i="4"/>
  <c r="D16" i="4"/>
  <c r="E16" i="4"/>
  <c r="F16" i="4"/>
  <c r="G16" i="4"/>
  <c r="B15" i="4"/>
  <c r="B16" i="4"/>
  <c r="B17" i="3"/>
  <c r="D17" i="3"/>
  <c r="E17" i="3"/>
  <c r="F17" i="3"/>
  <c r="G17" i="3"/>
  <c r="H17" i="3"/>
  <c r="K17" i="3"/>
  <c r="N17" i="3"/>
  <c r="O17" i="3"/>
  <c r="P17" i="3"/>
  <c r="Q17" i="3"/>
  <c r="P29" i="1"/>
  <c r="Q29" i="1"/>
  <c r="C13" i="7"/>
  <c r="B13" i="7"/>
  <c r="Q186" i="1"/>
  <c r="B8" i="7"/>
  <c r="P54" i="1" l="1"/>
  <c r="Q54" i="1"/>
  <c r="B12" i="5" l="1"/>
  <c r="C12" i="5"/>
  <c r="D12" i="5"/>
  <c r="E12" i="5"/>
  <c r="F12" i="5"/>
  <c r="G12" i="5"/>
  <c r="H12" i="5"/>
  <c r="I12" i="5"/>
  <c r="J12" i="5"/>
  <c r="K12" i="5"/>
  <c r="L12" i="5"/>
  <c r="M12" i="5"/>
  <c r="N12" i="5"/>
  <c r="O12" i="5"/>
  <c r="P12" i="5"/>
  <c r="Q12" i="5"/>
  <c r="R12" i="5"/>
  <c r="O138" i="1" l="1"/>
  <c r="R55" i="5"/>
  <c r="R53" i="5"/>
  <c r="R52" i="5"/>
  <c r="R51" i="5"/>
  <c r="R50" i="5"/>
  <c r="R49" i="5"/>
  <c r="R47" i="5"/>
  <c r="R46" i="5"/>
  <c r="R45" i="5"/>
  <c r="R43" i="5"/>
  <c r="R42" i="5"/>
  <c r="R23" i="5"/>
  <c r="R41" i="5"/>
  <c r="R40" i="5"/>
  <c r="R39" i="5"/>
  <c r="R38" i="5"/>
  <c r="R37" i="5"/>
  <c r="R36" i="5"/>
  <c r="R35" i="5"/>
  <c r="R34" i="5"/>
  <c r="R33" i="5"/>
  <c r="R32" i="5"/>
  <c r="R31" i="5"/>
  <c r="R30" i="5"/>
  <c r="R29" i="5"/>
  <c r="R28" i="5"/>
  <c r="R22" i="5"/>
  <c r="R27" i="5"/>
  <c r="R26" i="5"/>
  <c r="R25" i="5"/>
  <c r="R24" i="5"/>
  <c r="R21" i="5"/>
  <c r="R20" i="5"/>
  <c r="R19" i="5"/>
  <c r="R17" i="5"/>
  <c r="R15" i="5"/>
  <c r="R14" i="5"/>
  <c r="R13" i="5"/>
  <c r="R11" i="5"/>
  <c r="R10" i="5"/>
  <c r="R9" i="5"/>
  <c r="R8" i="5"/>
  <c r="R7" i="5"/>
  <c r="R38" i="3"/>
  <c r="R36" i="3"/>
  <c r="R35" i="3"/>
  <c r="R34" i="3"/>
  <c r="R32" i="3"/>
  <c r="R31" i="3"/>
  <c r="R29" i="3"/>
  <c r="R27" i="3"/>
  <c r="R26" i="3"/>
  <c r="R25" i="3"/>
  <c r="R24" i="3"/>
  <c r="R22" i="3"/>
  <c r="R21" i="3"/>
  <c r="R20" i="3"/>
  <c r="R18" i="3"/>
  <c r="R16" i="3"/>
  <c r="R15" i="3"/>
  <c r="R13" i="3"/>
  <c r="R12" i="3"/>
  <c r="R11" i="3"/>
  <c r="R10" i="3"/>
  <c r="R9" i="3"/>
  <c r="R7" i="3"/>
  <c r="R55" i="6"/>
  <c r="R53" i="6"/>
  <c r="R52" i="6"/>
  <c r="R51" i="6"/>
  <c r="R48" i="6"/>
  <c r="R47" i="6"/>
  <c r="R46" i="6"/>
  <c r="R45" i="6"/>
  <c r="R44" i="6"/>
  <c r="R43" i="6"/>
  <c r="R42" i="6"/>
  <c r="R41" i="6"/>
  <c r="R40" i="6"/>
  <c r="R37" i="6"/>
  <c r="R35" i="6"/>
  <c r="R33" i="6"/>
  <c r="R32" i="6"/>
  <c r="R31" i="6"/>
  <c r="R30" i="6"/>
  <c r="R29" i="6"/>
  <c r="R28" i="6"/>
  <c r="R27" i="6"/>
  <c r="R26" i="6"/>
  <c r="R25" i="6"/>
  <c r="R24" i="6"/>
  <c r="R23" i="6"/>
  <c r="R22" i="6"/>
  <c r="R21" i="6"/>
  <c r="R19" i="6"/>
  <c r="R18" i="6"/>
  <c r="R17" i="6"/>
  <c r="R16" i="6"/>
  <c r="R15" i="6"/>
  <c r="R14" i="6"/>
  <c r="R13" i="6"/>
  <c r="R12" i="6"/>
  <c r="R11" i="6"/>
  <c r="R10" i="6"/>
  <c r="R8" i="6"/>
  <c r="R7" i="6"/>
  <c r="C4" i="7" l="1"/>
  <c r="C14" i="7" s="1"/>
  <c r="B4" i="7" l="1"/>
  <c r="Q33" i="1" l="1"/>
  <c r="B14" i="7" l="1"/>
  <c r="L221" i="1"/>
  <c r="L211" i="1"/>
  <c r="I11" i="7" s="1"/>
  <c r="L207" i="1"/>
  <c r="I10" i="7" s="1"/>
  <c r="L159" i="1"/>
  <c r="I9" i="7" s="1"/>
  <c r="L152" i="1"/>
  <c r="I8" i="7" s="1"/>
  <c r="L148" i="1"/>
  <c r="I7" i="7" s="1"/>
  <c r="L138" i="1"/>
  <c r="L58" i="1"/>
  <c r="L15" i="1"/>
  <c r="I4" i="7" s="1"/>
  <c r="R70" i="4"/>
  <c r="R68" i="4"/>
  <c r="R66" i="4"/>
  <c r="R65" i="4"/>
  <c r="R64" i="4"/>
  <c r="R63" i="4"/>
  <c r="R62" i="4"/>
  <c r="R61" i="4"/>
  <c r="R60" i="4"/>
  <c r="R59" i="4"/>
  <c r="R58" i="4"/>
  <c r="R57" i="4"/>
  <c r="R56" i="4"/>
  <c r="R55" i="4"/>
  <c r="R52" i="4"/>
  <c r="R51" i="4"/>
  <c r="R50" i="4"/>
  <c r="R48" i="4"/>
  <c r="R46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2" i="4"/>
  <c r="R21" i="4"/>
  <c r="R20" i="4"/>
  <c r="R19" i="4"/>
  <c r="R18" i="4"/>
  <c r="R17" i="4"/>
  <c r="R14" i="4"/>
  <c r="R13" i="4"/>
  <c r="R12" i="4"/>
  <c r="R11" i="4"/>
  <c r="R10" i="4"/>
  <c r="R8" i="4"/>
  <c r="R7" i="4"/>
  <c r="B21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B22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I13" i="7" l="1"/>
  <c r="L222" i="1"/>
  <c r="I6" i="7"/>
  <c r="I5" i="7"/>
  <c r="P220" i="1"/>
  <c r="P218" i="1"/>
  <c r="P216" i="1"/>
  <c r="P214" i="1"/>
  <c r="P210" i="1"/>
  <c r="P206" i="1"/>
  <c r="P205" i="1"/>
  <c r="P204" i="1"/>
  <c r="P203" i="1"/>
  <c r="P202" i="1"/>
  <c r="P197" i="1"/>
  <c r="P200" i="1"/>
  <c r="P185" i="1"/>
  <c r="P199" i="1"/>
  <c r="P198" i="1"/>
  <c r="P195" i="1"/>
  <c r="P194" i="1"/>
  <c r="P193" i="1"/>
  <c r="P186" i="1"/>
  <c r="P192" i="1"/>
  <c r="P191" i="1"/>
  <c r="P190" i="1"/>
  <c r="P196" i="1"/>
  <c r="P189" i="1"/>
  <c r="P188" i="1"/>
  <c r="P187" i="1"/>
  <c r="P184" i="1"/>
  <c r="P182" i="1"/>
  <c r="P181" i="1"/>
  <c r="P180" i="1"/>
  <c r="P178" i="1"/>
  <c r="P177" i="1"/>
  <c r="P176" i="1"/>
  <c r="P175" i="1"/>
  <c r="P174" i="1"/>
  <c r="P173" i="1"/>
  <c r="P172" i="1"/>
  <c r="P171" i="1"/>
  <c r="P170" i="1"/>
  <c r="P169" i="1"/>
  <c r="P165" i="1"/>
  <c r="P168" i="1"/>
  <c r="P167" i="1"/>
  <c r="P166" i="1"/>
  <c r="P164" i="1"/>
  <c r="P163" i="1"/>
  <c r="P162" i="1"/>
  <c r="P158" i="1"/>
  <c r="P156" i="1"/>
  <c r="P155" i="1"/>
  <c r="P151" i="1"/>
  <c r="P147" i="1"/>
  <c r="P146" i="1"/>
  <c r="P145" i="1"/>
  <c r="P143" i="1"/>
  <c r="P141" i="1"/>
  <c r="P137" i="1"/>
  <c r="P136" i="1"/>
  <c r="P117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16" i="1"/>
  <c r="P121" i="1"/>
  <c r="P120" i="1"/>
  <c r="P119" i="1"/>
  <c r="P118" i="1"/>
  <c r="P115" i="1"/>
  <c r="P114" i="1"/>
  <c r="P112" i="1"/>
  <c r="P113" i="1"/>
  <c r="P111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5" i="1"/>
  <c r="P94" i="1"/>
  <c r="P93" i="1"/>
  <c r="P92" i="1"/>
  <c r="P90" i="1"/>
  <c r="P89" i="1"/>
  <c r="P88" i="1"/>
  <c r="P87" i="1"/>
  <c r="P86" i="1"/>
  <c r="P84" i="1"/>
  <c r="P91" i="1"/>
  <c r="P83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57" i="1"/>
  <c r="P56" i="1"/>
  <c r="P55" i="1"/>
  <c r="P53" i="1"/>
  <c r="P52" i="1"/>
  <c r="P51" i="1"/>
  <c r="P50" i="1"/>
  <c r="P49" i="1"/>
  <c r="P47" i="1"/>
  <c r="P46" i="1"/>
  <c r="P45" i="1"/>
  <c r="P44" i="1"/>
  <c r="P43" i="1"/>
  <c r="P42" i="1"/>
  <c r="P41" i="1"/>
  <c r="P40" i="1"/>
  <c r="P39" i="1"/>
  <c r="P38" i="1"/>
  <c r="P36" i="1"/>
  <c r="P35" i="1"/>
  <c r="P34" i="1"/>
  <c r="P33" i="1"/>
  <c r="P32" i="1"/>
  <c r="P30" i="1"/>
  <c r="P22" i="4" s="1"/>
  <c r="P28" i="1"/>
  <c r="P24" i="1"/>
  <c r="P16" i="4" s="1"/>
  <c r="P27" i="1"/>
  <c r="P26" i="1"/>
  <c r="P25" i="1"/>
  <c r="P22" i="1"/>
  <c r="P21" i="1"/>
  <c r="P20" i="1"/>
  <c r="P19" i="1"/>
  <c r="P18" i="1"/>
  <c r="P14" i="1"/>
  <c r="P12" i="1"/>
  <c r="P11" i="1"/>
  <c r="P9" i="1"/>
  <c r="P8" i="1"/>
  <c r="I14" i="7" l="1"/>
  <c r="B10" i="3"/>
  <c r="C10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P138" i="1" l="1"/>
  <c r="H6" i="7"/>
  <c r="N138" i="1"/>
  <c r="K138" i="1"/>
  <c r="G138" i="1"/>
  <c r="F138" i="1"/>
  <c r="E138" i="1"/>
  <c r="D138" i="1"/>
  <c r="B42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B43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137" i="1"/>
  <c r="Q43" i="5" s="1"/>
  <c r="Q136" i="1"/>
  <c r="Q42" i="5" s="1"/>
  <c r="G6" i="7" l="1"/>
  <c r="D6" i="7"/>
  <c r="E6" i="7"/>
  <c r="F6" i="7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C55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C53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P45" i="5"/>
  <c r="O45" i="5"/>
  <c r="N45" i="5"/>
  <c r="M45" i="5"/>
  <c r="L45" i="5"/>
  <c r="K45" i="5"/>
  <c r="J45" i="5"/>
  <c r="I45" i="5"/>
  <c r="H45" i="5"/>
  <c r="G45" i="5"/>
  <c r="F45" i="5"/>
  <c r="E45" i="5"/>
  <c r="D45" i="5"/>
  <c r="C45" i="5"/>
  <c r="P23" i="5"/>
  <c r="O23" i="5"/>
  <c r="N23" i="5"/>
  <c r="K23" i="5"/>
  <c r="G23" i="5"/>
  <c r="F23" i="5"/>
  <c r="E23" i="5"/>
  <c r="D23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P40" i="5"/>
  <c r="O40" i="5"/>
  <c r="N40" i="5"/>
  <c r="M40" i="5"/>
  <c r="K40" i="5"/>
  <c r="G40" i="5"/>
  <c r="F40" i="5"/>
  <c r="E40" i="5"/>
  <c r="D40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P22" i="5"/>
  <c r="O22" i="5"/>
  <c r="N22" i="5"/>
  <c r="K22" i="5"/>
  <c r="G22" i="5"/>
  <c r="F22" i="5"/>
  <c r="E22" i="5"/>
  <c r="D22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  <c r="C21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C20" i="5"/>
  <c r="P18" i="5"/>
  <c r="O18" i="5"/>
  <c r="N18" i="5"/>
  <c r="K18" i="5"/>
  <c r="G18" i="5"/>
  <c r="F18" i="5"/>
  <c r="E18" i="5"/>
  <c r="D18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C19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P15" i="5"/>
  <c r="O15" i="5"/>
  <c r="N15" i="5"/>
  <c r="M15" i="5"/>
  <c r="L15" i="5"/>
  <c r="K15" i="5"/>
  <c r="J15" i="5"/>
  <c r="I15" i="5"/>
  <c r="H15" i="5"/>
  <c r="G15" i="5"/>
  <c r="F15" i="5"/>
  <c r="E15" i="5"/>
  <c r="D15" i="5"/>
  <c r="C15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C13" i="5"/>
  <c r="P11" i="5"/>
  <c r="O11" i="5"/>
  <c r="N11" i="5"/>
  <c r="M11" i="5"/>
  <c r="L11" i="5"/>
  <c r="K11" i="5"/>
  <c r="J11" i="5"/>
  <c r="I11" i="5"/>
  <c r="H11" i="5"/>
  <c r="G11" i="5"/>
  <c r="F11" i="5"/>
  <c r="E11" i="5"/>
  <c r="D11" i="5"/>
  <c r="C11" i="5"/>
  <c r="P10" i="5"/>
  <c r="O10" i="5"/>
  <c r="N10" i="5"/>
  <c r="M10" i="5"/>
  <c r="L10" i="5"/>
  <c r="K10" i="5"/>
  <c r="J10" i="5"/>
  <c r="I10" i="5"/>
  <c r="H10" i="5"/>
  <c r="G10" i="5"/>
  <c r="F10" i="5"/>
  <c r="E10" i="5"/>
  <c r="D10" i="5"/>
  <c r="C10" i="5"/>
  <c r="P9" i="5"/>
  <c r="O9" i="5"/>
  <c r="N9" i="5"/>
  <c r="M9" i="5"/>
  <c r="L9" i="5"/>
  <c r="K9" i="5"/>
  <c r="J9" i="5"/>
  <c r="I9" i="5"/>
  <c r="H9" i="5"/>
  <c r="G9" i="5"/>
  <c r="F9" i="5"/>
  <c r="E9" i="5"/>
  <c r="D9" i="5"/>
  <c r="C9" i="5"/>
  <c r="P8" i="5"/>
  <c r="O8" i="5"/>
  <c r="N8" i="5"/>
  <c r="M8" i="5"/>
  <c r="L8" i="5"/>
  <c r="K8" i="5"/>
  <c r="J8" i="5"/>
  <c r="I8" i="5"/>
  <c r="H8" i="5"/>
  <c r="G8" i="5"/>
  <c r="F8" i="5"/>
  <c r="E8" i="5"/>
  <c r="D8" i="5"/>
  <c r="C8" i="5"/>
  <c r="P7" i="5"/>
  <c r="O7" i="5"/>
  <c r="N7" i="5"/>
  <c r="M7" i="5"/>
  <c r="L7" i="5"/>
  <c r="K7" i="5"/>
  <c r="J7" i="5"/>
  <c r="I7" i="5"/>
  <c r="H7" i="5"/>
  <c r="G7" i="5"/>
  <c r="F7" i="5"/>
  <c r="E7" i="5"/>
  <c r="D7" i="5"/>
  <c r="D56" i="5" s="1"/>
  <c r="C7" i="5"/>
  <c r="L56" i="5" l="1"/>
  <c r="O56" i="5"/>
  <c r="P56" i="5"/>
  <c r="N56" i="5"/>
  <c r="K56" i="5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P19" i="3"/>
  <c r="O19" i="3"/>
  <c r="N19" i="3"/>
  <c r="K19" i="3"/>
  <c r="G19" i="3"/>
  <c r="F19" i="3"/>
  <c r="E19" i="3"/>
  <c r="D19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P23" i="3"/>
  <c r="O23" i="3"/>
  <c r="N23" i="3"/>
  <c r="K23" i="3"/>
  <c r="G23" i="3"/>
  <c r="F23" i="3"/>
  <c r="E23" i="3"/>
  <c r="D23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C55" i="6"/>
  <c r="P50" i="6"/>
  <c r="O50" i="6"/>
  <c r="N50" i="6"/>
  <c r="K50" i="6"/>
  <c r="G50" i="6"/>
  <c r="F50" i="6"/>
  <c r="E50" i="6"/>
  <c r="D50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C53" i="6"/>
  <c r="P38" i="6"/>
  <c r="O38" i="6"/>
  <c r="N38" i="6"/>
  <c r="L38" i="6"/>
  <c r="K38" i="6"/>
  <c r="G38" i="6"/>
  <c r="F38" i="6"/>
  <c r="E38" i="6"/>
  <c r="D38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C52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P39" i="6"/>
  <c r="O39" i="6"/>
  <c r="N39" i="6"/>
  <c r="L39" i="6"/>
  <c r="K39" i="6"/>
  <c r="G39" i="6"/>
  <c r="F39" i="6"/>
  <c r="E39" i="6"/>
  <c r="D39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P49" i="6"/>
  <c r="O49" i="6"/>
  <c r="N49" i="6"/>
  <c r="K49" i="6"/>
  <c r="G49" i="6"/>
  <c r="F49" i="6"/>
  <c r="E49" i="6"/>
  <c r="D49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P29" i="6"/>
  <c r="O29" i="6"/>
  <c r="N29" i="6"/>
  <c r="M29" i="6"/>
  <c r="L29" i="6"/>
  <c r="K29" i="6"/>
  <c r="J29" i="6"/>
  <c r="I29" i="6"/>
  <c r="H29" i="6"/>
  <c r="G29" i="6"/>
  <c r="F29" i="6"/>
  <c r="E29" i="6"/>
  <c r="D29" i="6"/>
  <c r="C29" i="6"/>
  <c r="P28" i="6"/>
  <c r="O28" i="6"/>
  <c r="N28" i="6"/>
  <c r="M28" i="6"/>
  <c r="L28" i="6"/>
  <c r="K28" i="6"/>
  <c r="J28" i="6"/>
  <c r="I28" i="6"/>
  <c r="H28" i="6"/>
  <c r="G28" i="6"/>
  <c r="F28" i="6"/>
  <c r="E28" i="6"/>
  <c r="D28" i="6"/>
  <c r="C28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P22" i="6"/>
  <c r="O22" i="6"/>
  <c r="N22" i="6"/>
  <c r="M22" i="6"/>
  <c r="L22" i="6"/>
  <c r="K22" i="6"/>
  <c r="J22" i="6"/>
  <c r="I22" i="6"/>
  <c r="H22" i="6"/>
  <c r="G22" i="6"/>
  <c r="F22" i="6"/>
  <c r="E22" i="6"/>
  <c r="D22" i="6"/>
  <c r="C22" i="6"/>
  <c r="P21" i="6"/>
  <c r="O21" i="6"/>
  <c r="N21" i="6"/>
  <c r="M21" i="6"/>
  <c r="L21" i="6"/>
  <c r="K21" i="6"/>
  <c r="J21" i="6"/>
  <c r="I21" i="6"/>
  <c r="H21" i="6"/>
  <c r="G21" i="6"/>
  <c r="F21" i="6"/>
  <c r="E21" i="6"/>
  <c r="D21" i="6"/>
  <c r="C21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P18" i="6"/>
  <c r="O18" i="6"/>
  <c r="N18" i="6"/>
  <c r="M18" i="6"/>
  <c r="L18" i="6"/>
  <c r="K18" i="6"/>
  <c r="J18" i="6"/>
  <c r="I18" i="6"/>
  <c r="H18" i="6"/>
  <c r="G18" i="6"/>
  <c r="F18" i="6"/>
  <c r="E18" i="6"/>
  <c r="D18" i="6"/>
  <c r="C18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P15" i="6"/>
  <c r="O15" i="6"/>
  <c r="N15" i="6"/>
  <c r="M15" i="6"/>
  <c r="L15" i="6"/>
  <c r="K15" i="6"/>
  <c r="J15" i="6"/>
  <c r="I15" i="6"/>
  <c r="H15" i="6"/>
  <c r="G15" i="6"/>
  <c r="F15" i="6"/>
  <c r="E15" i="6"/>
  <c r="D15" i="6"/>
  <c r="C15" i="6"/>
  <c r="P14" i="6"/>
  <c r="O14" i="6"/>
  <c r="N14" i="6"/>
  <c r="M14" i="6"/>
  <c r="L14" i="6"/>
  <c r="K14" i="6"/>
  <c r="J14" i="6"/>
  <c r="I14" i="6"/>
  <c r="H14" i="6"/>
  <c r="G14" i="6"/>
  <c r="F14" i="6"/>
  <c r="E14" i="6"/>
  <c r="D14" i="6"/>
  <c r="C14" i="6"/>
  <c r="P13" i="6"/>
  <c r="O13" i="6"/>
  <c r="N13" i="6"/>
  <c r="M13" i="6"/>
  <c r="L13" i="6"/>
  <c r="K13" i="6"/>
  <c r="J13" i="6"/>
  <c r="I13" i="6"/>
  <c r="H13" i="6"/>
  <c r="G13" i="6"/>
  <c r="F13" i="6"/>
  <c r="E13" i="6"/>
  <c r="D13" i="6"/>
  <c r="C13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P11" i="6"/>
  <c r="O11" i="6"/>
  <c r="N11" i="6"/>
  <c r="M11" i="6"/>
  <c r="L11" i="6"/>
  <c r="K11" i="6"/>
  <c r="J11" i="6"/>
  <c r="I11" i="6"/>
  <c r="H11" i="6"/>
  <c r="G11" i="6"/>
  <c r="F11" i="6"/>
  <c r="E11" i="6"/>
  <c r="D11" i="6"/>
  <c r="C11" i="6"/>
  <c r="P10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P8" i="6"/>
  <c r="O8" i="6"/>
  <c r="N8" i="6"/>
  <c r="M8" i="6"/>
  <c r="L8" i="6"/>
  <c r="K8" i="6"/>
  <c r="J8" i="6"/>
  <c r="I8" i="6"/>
  <c r="H8" i="6"/>
  <c r="G8" i="6"/>
  <c r="F8" i="6"/>
  <c r="E8" i="6"/>
  <c r="D8" i="6"/>
  <c r="C8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C70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C68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C66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C65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C64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C63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C62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C61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C60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C59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C58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C57" i="4"/>
  <c r="P53" i="4"/>
  <c r="O53" i="4"/>
  <c r="N53" i="4"/>
  <c r="K53" i="4"/>
  <c r="G53" i="4"/>
  <c r="F53" i="4"/>
  <c r="E53" i="4"/>
  <c r="D53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C56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P54" i="4"/>
  <c r="O54" i="4"/>
  <c r="N54" i="4"/>
  <c r="K54" i="4"/>
  <c r="G54" i="4"/>
  <c r="F54" i="4"/>
  <c r="E54" i="4"/>
  <c r="D54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L39" i="3" l="1"/>
  <c r="Q56" i="5"/>
  <c r="L56" i="6"/>
  <c r="N39" i="3"/>
  <c r="O56" i="6"/>
  <c r="K56" i="6"/>
  <c r="K39" i="3"/>
  <c r="O39" i="3"/>
  <c r="N56" i="6"/>
  <c r="P56" i="6"/>
  <c r="P39" i="3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P18" i="4"/>
  <c r="O18" i="4"/>
  <c r="N18" i="4"/>
  <c r="M18" i="4"/>
  <c r="L18" i="4"/>
  <c r="K18" i="4"/>
  <c r="J18" i="4"/>
  <c r="I18" i="4"/>
  <c r="H18" i="4"/>
  <c r="G18" i="4"/>
  <c r="F18" i="4"/>
  <c r="E18" i="4"/>
  <c r="D18" i="4"/>
  <c r="C18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P13" i="4"/>
  <c r="O13" i="4"/>
  <c r="N13" i="4"/>
  <c r="M13" i="4"/>
  <c r="L13" i="4"/>
  <c r="K13" i="4"/>
  <c r="J13" i="4"/>
  <c r="I13" i="4"/>
  <c r="H13" i="4"/>
  <c r="G13" i="4"/>
  <c r="F13" i="4"/>
  <c r="E13" i="4"/>
  <c r="D13" i="4"/>
  <c r="C13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P11" i="4"/>
  <c r="O11" i="4"/>
  <c r="N11" i="4"/>
  <c r="M11" i="4"/>
  <c r="L11" i="4"/>
  <c r="K11" i="4"/>
  <c r="J11" i="4"/>
  <c r="I11" i="4"/>
  <c r="H11" i="4"/>
  <c r="G11" i="4"/>
  <c r="F11" i="4"/>
  <c r="E11" i="4"/>
  <c r="D11" i="4"/>
  <c r="C11" i="4"/>
  <c r="P10" i="4"/>
  <c r="O10" i="4"/>
  <c r="N10" i="4"/>
  <c r="M10" i="4"/>
  <c r="L10" i="4"/>
  <c r="K10" i="4"/>
  <c r="J10" i="4"/>
  <c r="I10" i="4"/>
  <c r="H10" i="4"/>
  <c r="G10" i="4"/>
  <c r="F10" i="4"/>
  <c r="E10" i="4"/>
  <c r="D10" i="4"/>
  <c r="C10" i="4"/>
  <c r="P8" i="4"/>
  <c r="O8" i="4"/>
  <c r="N8" i="4"/>
  <c r="M8" i="4"/>
  <c r="L8" i="4"/>
  <c r="K8" i="4"/>
  <c r="J8" i="4"/>
  <c r="I8" i="4"/>
  <c r="H8" i="4"/>
  <c r="G8" i="4"/>
  <c r="F8" i="4"/>
  <c r="E8" i="4"/>
  <c r="D8" i="4"/>
  <c r="C8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L71" i="4" l="1"/>
  <c r="L225" i="1" s="1"/>
  <c r="Q56" i="6"/>
  <c r="P71" i="4"/>
  <c r="P225" i="1" s="1"/>
  <c r="Q39" i="3"/>
  <c r="N71" i="4"/>
  <c r="N225" i="1" s="1"/>
  <c r="K71" i="4"/>
  <c r="K225" i="1" s="1"/>
  <c r="O71" i="4"/>
  <c r="P221" i="1"/>
  <c r="O221" i="1"/>
  <c r="H13" i="7" s="1"/>
  <c r="N221" i="1"/>
  <c r="K221" i="1"/>
  <c r="G13" i="7" s="1"/>
  <c r="P211" i="1"/>
  <c r="O211" i="1"/>
  <c r="N211" i="1"/>
  <c r="K211" i="1"/>
  <c r="G11" i="7" s="1"/>
  <c r="P207" i="1"/>
  <c r="O207" i="1"/>
  <c r="H10" i="7" s="1"/>
  <c r="N207" i="1"/>
  <c r="K207" i="1"/>
  <c r="G10" i="7" s="1"/>
  <c r="P159" i="1"/>
  <c r="O159" i="1"/>
  <c r="N159" i="1"/>
  <c r="K159" i="1"/>
  <c r="G9" i="7" s="1"/>
  <c r="P152" i="1"/>
  <c r="O152" i="1"/>
  <c r="H8" i="7" s="1"/>
  <c r="N152" i="1"/>
  <c r="K152" i="1"/>
  <c r="G8" i="7" s="1"/>
  <c r="P148" i="1"/>
  <c r="O148" i="1"/>
  <c r="H7" i="7" s="1"/>
  <c r="N148" i="1"/>
  <c r="K148" i="1"/>
  <c r="G7" i="7" s="1"/>
  <c r="P58" i="1"/>
  <c r="O58" i="1"/>
  <c r="N58" i="1"/>
  <c r="K58" i="1"/>
  <c r="G5" i="7" s="1"/>
  <c r="Q220" i="1"/>
  <c r="Q55" i="5" s="1"/>
  <c r="Q218" i="1"/>
  <c r="Q55" i="6" s="1"/>
  <c r="Q216" i="1"/>
  <c r="Q38" i="3" s="1"/>
  <c r="Q214" i="1"/>
  <c r="Q70" i="4" s="1"/>
  <c r="Q210" i="1"/>
  <c r="Q68" i="4" s="1"/>
  <c r="Q206" i="1"/>
  <c r="Q53" i="5" s="1"/>
  <c r="Q205" i="1"/>
  <c r="Q52" i="5" s="1"/>
  <c r="Q204" i="1"/>
  <c r="Q51" i="5" s="1"/>
  <c r="Q203" i="1"/>
  <c r="Q50" i="5" s="1"/>
  <c r="Q202" i="1"/>
  <c r="Q49" i="5" s="1"/>
  <c r="Q197" i="1"/>
  <c r="Q50" i="6" s="1"/>
  <c r="Q200" i="1"/>
  <c r="Q53" i="6" s="1"/>
  <c r="Q185" i="1"/>
  <c r="Q38" i="6" s="1"/>
  <c r="Q199" i="1"/>
  <c r="Q52" i="6" s="1"/>
  <c r="Q198" i="1"/>
  <c r="Q51" i="6" s="1"/>
  <c r="Q195" i="1"/>
  <c r="Q48" i="6" s="1"/>
  <c r="Q194" i="1"/>
  <c r="Q47" i="6" s="1"/>
  <c r="Q193" i="1"/>
  <c r="Q46" i="6" s="1"/>
  <c r="Q39" i="6"/>
  <c r="Q192" i="1"/>
  <c r="Q45" i="6" s="1"/>
  <c r="Q191" i="1"/>
  <c r="Q44" i="6" s="1"/>
  <c r="Q190" i="1"/>
  <c r="Q43" i="6" s="1"/>
  <c r="Q196" i="1"/>
  <c r="Q49" i="6" s="1"/>
  <c r="Q189" i="1"/>
  <c r="Q42" i="6" s="1"/>
  <c r="Q188" i="1"/>
  <c r="Q41" i="6" s="1"/>
  <c r="Q187" i="1"/>
  <c r="Q40" i="6" s="1"/>
  <c r="Q184" i="1"/>
  <c r="Q37" i="6" s="1"/>
  <c r="Q182" i="1"/>
  <c r="Q36" i="3" s="1"/>
  <c r="Q181" i="1"/>
  <c r="Q35" i="3" s="1"/>
  <c r="Q180" i="1"/>
  <c r="Q34" i="3" s="1"/>
  <c r="Q178" i="1"/>
  <c r="Q66" i="4" s="1"/>
  <c r="Q177" i="1"/>
  <c r="Q65" i="4" s="1"/>
  <c r="Q176" i="1"/>
  <c r="Q64" i="4" s="1"/>
  <c r="Q175" i="1"/>
  <c r="Q63" i="4" s="1"/>
  <c r="Q174" i="1"/>
  <c r="Q62" i="4" s="1"/>
  <c r="Q173" i="1"/>
  <c r="Q61" i="4" s="1"/>
  <c r="Q172" i="1"/>
  <c r="Q60" i="4" s="1"/>
  <c r="Q171" i="1"/>
  <c r="Q59" i="4" s="1"/>
  <c r="Q170" i="1"/>
  <c r="Q58" i="4" s="1"/>
  <c r="Q169" i="1"/>
  <c r="Q57" i="4" s="1"/>
  <c r="Q165" i="1"/>
  <c r="Q53" i="4" s="1"/>
  <c r="Q168" i="1"/>
  <c r="Q56" i="4" s="1"/>
  <c r="Q167" i="1"/>
  <c r="Q55" i="4" s="1"/>
  <c r="Q166" i="1"/>
  <c r="Q54" i="4" s="1"/>
  <c r="Q164" i="1"/>
  <c r="Q52" i="4" s="1"/>
  <c r="Q163" i="1"/>
  <c r="Q51" i="4" s="1"/>
  <c r="Q162" i="1"/>
  <c r="Q50" i="4" s="1"/>
  <c r="Q158" i="1"/>
  <c r="Q48" i="4" s="1"/>
  <c r="Q156" i="1"/>
  <c r="Q32" i="3" s="1"/>
  <c r="Q155" i="1"/>
  <c r="Q31" i="3" s="1"/>
  <c r="Q151" i="1"/>
  <c r="Q29" i="3" s="1"/>
  <c r="Q147" i="1"/>
  <c r="Q47" i="5" s="1"/>
  <c r="Q146" i="1"/>
  <c r="Q46" i="5" s="1"/>
  <c r="Q145" i="1"/>
  <c r="Q45" i="5" s="1"/>
  <c r="Q143" i="1"/>
  <c r="Q35" i="6" s="1"/>
  <c r="Q141" i="1"/>
  <c r="Q46" i="4" s="1"/>
  <c r="Q117" i="1"/>
  <c r="Q23" i="5" s="1"/>
  <c r="Q135" i="1"/>
  <c r="Q41" i="5" s="1"/>
  <c r="Q134" i="1"/>
  <c r="Q40" i="5" s="1"/>
  <c r="Q133" i="1"/>
  <c r="Q39" i="5" s="1"/>
  <c r="Q132" i="1"/>
  <c r="Q38" i="5" s="1"/>
  <c r="Q131" i="1"/>
  <c r="Q37" i="5" s="1"/>
  <c r="Q130" i="1"/>
  <c r="Q36" i="5" s="1"/>
  <c r="Q129" i="1"/>
  <c r="Q35" i="5" s="1"/>
  <c r="Q128" i="1"/>
  <c r="Q34" i="5" s="1"/>
  <c r="Q127" i="1"/>
  <c r="Q33" i="5" s="1"/>
  <c r="Q126" i="1"/>
  <c r="Q32" i="5" s="1"/>
  <c r="Q125" i="1"/>
  <c r="Q31" i="5" s="1"/>
  <c r="Q124" i="1"/>
  <c r="Q30" i="5" s="1"/>
  <c r="Q123" i="1"/>
  <c r="Q29" i="5" s="1"/>
  <c r="Q122" i="1"/>
  <c r="Q28" i="5" s="1"/>
  <c r="Q116" i="1"/>
  <c r="Q22" i="5" s="1"/>
  <c r="Q121" i="1"/>
  <c r="Q27" i="5" s="1"/>
  <c r="Q120" i="1"/>
  <c r="Q26" i="5" s="1"/>
  <c r="Q119" i="1"/>
  <c r="Q25" i="5" s="1"/>
  <c r="Q118" i="1"/>
  <c r="Q24" i="5" s="1"/>
  <c r="Q115" i="1"/>
  <c r="Q21" i="5" s="1"/>
  <c r="Q114" i="1"/>
  <c r="Q20" i="5" s="1"/>
  <c r="Q112" i="1"/>
  <c r="Q18" i="5" s="1"/>
  <c r="Q113" i="1"/>
  <c r="Q19" i="5" s="1"/>
  <c r="Q111" i="1"/>
  <c r="Q17" i="5" s="1"/>
  <c r="Q109" i="1"/>
  <c r="Q33" i="6" s="1"/>
  <c r="Q108" i="1"/>
  <c r="Q32" i="6" s="1"/>
  <c r="Q107" i="1"/>
  <c r="Q31" i="6" s="1"/>
  <c r="Q106" i="1"/>
  <c r="Q30" i="6" s="1"/>
  <c r="Q105" i="1"/>
  <c r="Q29" i="6" s="1"/>
  <c r="Q104" i="1"/>
  <c r="Q28" i="6" s="1"/>
  <c r="Q103" i="1"/>
  <c r="Q27" i="6" s="1"/>
  <c r="Q102" i="1"/>
  <c r="Q26" i="6" s="1"/>
  <c r="Q101" i="1"/>
  <c r="Q25" i="6" s="1"/>
  <c r="Q100" i="1"/>
  <c r="Q24" i="6" s="1"/>
  <c r="Q99" i="1"/>
  <c r="Q23" i="6" s="1"/>
  <c r="Q98" i="1"/>
  <c r="Q22" i="6" s="1"/>
  <c r="Q97" i="1"/>
  <c r="Q21" i="6" s="1"/>
  <c r="Q95" i="1"/>
  <c r="Q27" i="3" s="1"/>
  <c r="Q94" i="1"/>
  <c r="Q26" i="3" s="1"/>
  <c r="Q93" i="1"/>
  <c r="Q25" i="3" s="1"/>
  <c r="Q92" i="1"/>
  <c r="Q24" i="3" s="1"/>
  <c r="Q90" i="1"/>
  <c r="Q22" i="3" s="1"/>
  <c r="Q89" i="1"/>
  <c r="Q21" i="3" s="1"/>
  <c r="Q88" i="1"/>
  <c r="Q20" i="3" s="1"/>
  <c r="Q87" i="1"/>
  <c r="Q19" i="3" s="1"/>
  <c r="Q86" i="1"/>
  <c r="Q18" i="3" s="1"/>
  <c r="Q84" i="1"/>
  <c r="Q16" i="3" s="1"/>
  <c r="Q91" i="1"/>
  <c r="Q23" i="3" s="1"/>
  <c r="Q83" i="1"/>
  <c r="Q15" i="3" s="1"/>
  <c r="Q81" i="1"/>
  <c r="Q44" i="4" s="1"/>
  <c r="Q80" i="1"/>
  <c r="Q43" i="4" s="1"/>
  <c r="Q79" i="1"/>
  <c r="Q42" i="4" s="1"/>
  <c r="Q78" i="1"/>
  <c r="Q41" i="4" s="1"/>
  <c r="Q77" i="1"/>
  <c r="Q40" i="4" s="1"/>
  <c r="Q76" i="1"/>
  <c r="Q39" i="4" s="1"/>
  <c r="Q75" i="1"/>
  <c r="Q38" i="4" s="1"/>
  <c r="Q74" i="1"/>
  <c r="Q37" i="4" s="1"/>
  <c r="Q73" i="1"/>
  <c r="Q36" i="4" s="1"/>
  <c r="Q72" i="1"/>
  <c r="Q35" i="4" s="1"/>
  <c r="Q71" i="1"/>
  <c r="Q34" i="4" s="1"/>
  <c r="Q70" i="1"/>
  <c r="Q33" i="4" s="1"/>
  <c r="Q69" i="1"/>
  <c r="Q32" i="4" s="1"/>
  <c r="Q68" i="1"/>
  <c r="Q31" i="4" s="1"/>
  <c r="Q67" i="1"/>
  <c r="Q30" i="4" s="1"/>
  <c r="Q66" i="1"/>
  <c r="Q29" i="4" s="1"/>
  <c r="Q65" i="1"/>
  <c r="Q28" i="4" s="1"/>
  <c r="Q64" i="1"/>
  <c r="Q27" i="4" s="1"/>
  <c r="Q63" i="1"/>
  <c r="Q26" i="4" s="1"/>
  <c r="Q62" i="1"/>
  <c r="Q25" i="4" s="1"/>
  <c r="Q61" i="1"/>
  <c r="Q24" i="4" s="1"/>
  <c r="Q57" i="1"/>
  <c r="Q15" i="5" s="1"/>
  <c r="Q56" i="1"/>
  <c r="Q14" i="5" s="1"/>
  <c r="Q55" i="1"/>
  <c r="Q13" i="5" s="1"/>
  <c r="Q53" i="1"/>
  <c r="Q11" i="5" s="1"/>
  <c r="Q52" i="1"/>
  <c r="Q10" i="5" s="1"/>
  <c r="Q51" i="1"/>
  <c r="Q9" i="5" s="1"/>
  <c r="Q50" i="1"/>
  <c r="Q8" i="5" s="1"/>
  <c r="Q49" i="1"/>
  <c r="Q7" i="5" s="1"/>
  <c r="Q47" i="1"/>
  <c r="Q19" i="6" s="1"/>
  <c r="Q46" i="1"/>
  <c r="Q18" i="6" s="1"/>
  <c r="Q45" i="1"/>
  <c r="Q17" i="6" s="1"/>
  <c r="Q44" i="1"/>
  <c r="Q16" i="6" s="1"/>
  <c r="Q43" i="1"/>
  <c r="Q15" i="6" s="1"/>
  <c r="Q42" i="1"/>
  <c r="Q14" i="6" s="1"/>
  <c r="Q41" i="1"/>
  <c r="Q13" i="6" s="1"/>
  <c r="Q40" i="1"/>
  <c r="Q12" i="6" s="1"/>
  <c r="Q39" i="1"/>
  <c r="Q11" i="6" s="1"/>
  <c r="Q38" i="1"/>
  <c r="Q10" i="6" s="1"/>
  <c r="Q36" i="1"/>
  <c r="Q13" i="3" s="1"/>
  <c r="Q35" i="1"/>
  <c r="Q12" i="3" s="1"/>
  <c r="Q34" i="1"/>
  <c r="Q11" i="3" s="1"/>
  <c r="Q32" i="1"/>
  <c r="Q9" i="3" s="1"/>
  <c r="Q30" i="1"/>
  <c r="Q22" i="4" s="1"/>
  <c r="Q28" i="1"/>
  <c r="Q20" i="4" s="1"/>
  <c r="Q24" i="1"/>
  <c r="Q16" i="4" s="1"/>
  <c r="Q27" i="1"/>
  <c r="Q19" i="4" s="1"/>
  <c r="Q26" i="1"/>
  <c r="Q18" i="4" s="1"/>
  <c r="Q25" i="1"/>
  <c r="Q17" i="4" s="1"/>
  <c r="Q22" i="1"/>
  <c r="Q14" i="4" s="1"/>
  <c r="Q21" i="1"/>
  <c r="Q13" i="4" s="1"/>
  <c r="Q20" i="1"/>
  <c r="Q12" i="4" s="1"/>
  <c r="Q19" i="1"/>
  <c r="Q11" i="4" s="1"/>
  <c r="Q18" i="1"/>
  <c r="Q10" i="4" s="1"/>
  <c r="Q14" i="1"/>
  <c r="Q7" i="3" s="1"/>
  <c r="Q12" i="1"/>
  <c r="Q8" i="6" s="1"/>
  <c r="Q11" i="1"/>
  <c r="Q7" i="6" s="1"/>
  <c r="Q9" i="1"/>
  <c r="Q8" i="4" s="1"/>
  <c r="Q8" i="1"/>
  <c r="Q7" i="4" s="1"/>
  <c r="P15" i="1"/>
  <c r="O15" i="1"/>
  <c r="N15" i="1"/>
  <c r="K15" i="1"/>
  <c r="K222" i="1" s="1"/>
  <c r="N222" i="1" l="1"/>
  <c r="O222" i="1"/>
  <c r="P222" i="1"/>
  <c r="H5" i="7"/>
  <c r="G4" i="7"/>
  <c r="G14" i="7" s="1"/>
  <c r="H4" i="7"/>
  <c r="Q159" i="1"/>
  <c r="J9" i="7" s="1"/>
  <c r="H9" i="7"/>
  <c r="Q211" i="1"/>
  <c r="J11" i="7" s="1"/>
  <c r="H11" i="7"/>
  <c r="Q148" i="1"/>
  <c r="J7" i="7" s="1"/>
  <c r="Q152" i="1"/>
  <c r="J8" i="7" s="1"/>
  <c r="Q221" i="1"/>
  <c r="J13" i="7" s="1"/>
  <c r="Q15" i="1"/>
  <c r="J4" i="7" s="1"/>
  <c r="Q207" i="1"/>
  <c r="J10" i="7" s="1"/>
  <c r="Q138" i="1"/>
  <c r="J6" i="7" s="1"/>
  <c r="Q58" i="1"/>
  <c r="J5" i="7" s="1"/>
  <c r="Q71" i="4"/>
  <c r="O225" i="1"/>
  <c r="B55" i="5"/>
  <c r="B53" i="5"/>
  <c r="B52" i="5"/>
  <c r="B51" i="5"/>
  <c r="B50" i="5"/>
  <c r="B49" i="5"/>
  <c r="B47" i="5"/>
  <c r="B46" i="5"/>
  <c r="B45" i="5"/>
  <c r="B23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2" i="5"/>
  <c r="B27" i="5"/>
  <c r="B26" i="5"/>
  <c r="B25" i="5"/>
  <c r="B24" i="5"/>
  <c r="B21" i="5"/>
  <c r="B20" i="5"/>
  <c r="B18" i="5"/>
  <c r="B19" i="5"/>
  <c r="B17" i="5"/>
  <c r="B15" i="5"/>
  <c r="B14" i="5"/>
  <c r="B13" i="5"/>
  <c r="B11" i="5"/>
  <c r="B10" i="5"/>
  <c r="B9" i="5"/>
  <c r="B8" i="5"/>
  <c r="B7" i="5"/>
  <c r="B38" i="3"/>
  <c r="B36" i="3"/>
  <c r="B35" i="3"/>
  <c r="B34" i="3"/>
  <c r="B32" i="3"/>
  <c r="B31" i="3"/>
  <c r="B29" i="3"/>
  <c r="B27" i="3"/>
  <c r="B26" i="3"/>
  <c r="B25" i="3"/>
  <c r="B24" i="3"/>
  <c r="B22" i="3"/>
  <c r="B21" i="3"/>
  <c r="B20" i="3"/>
  <c r="B19" i="3"/>
  <c r="B18" i="3"/>
  <c r="B16" i="3"/>
  <c r="B23" i="3"/>
  <c r="B15" i="3"/>
  <c r="B13" i="3"/>
  <c r="B12" i="3"/>
  <c r="B11" i="3"/>
  <c r="B9" i="3"/>
  <c r="B7" i="3"/>
  <c r="B55" i="6"/>
  <c r="B50" i="6"/>
  <c r="B53" i="6"/>
  <c r="B38" i="6"/>
  <c r="B52" i="6"/>
  <c r="B51" i="6"/>
  <c r="B48" i="6"/>
  <c r="B47" i="6"/>
  <c r="B46" i="6"/>
  <c r="B39" i="6"/>
  <c r="B45" i="6"/>
  <c r="B44" i="6"/>
  <c r="B43" i="6"/>
  <c r="B49" i="6"/>
  <c r="B42" i="6"/>
  <c r="B41" i="6"/>
  <c r="B40" i="6"/>
  <c r="B37" i="6"/>
  <c r="B35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19" i="6"/>
  <c r="B18" i="6"/>
  <c r="B17" i="6"/>
  <c r="B16" i="6"/>
  <c r="B15" i="6"/>
  <c r="B14" i="6"/>
  <c r="B13" i="6"/>
  <c r="B12" i="6"/>
  <c r="B11" i="6"/>
  <c r="B10" i="6"/>
  <c r="B8" i="6"/>
  <c r="B7" i="6"/>
  <c r="B70" i="4"/>
  <c r="B68" i="4"/>
  <c r="B66" i="4"/>
  <c r="B65" i="4"/>
  <c r="B64" i="4"/>
  <c r="B63" i="4"/>
  <c r="B62" i="4"/>
  <c r="B61" i="4"/>
  <c r="B60" i="4"/>
  <c r="B59" i="4"/>
  <c r="B58" i="4"/>
  <c r="B57" i="4"/>
  <c r="B53" i="4"/>
  <c r="B56" i="4"/>
  <c r="B55" i="4"/>
  <c r="B54" i="4"/>
  <c r="B52" i="4"/>
  <c r="B51" i="4"/>
  <c r="B50" i="4"/>
  <c r="B48" i="4"/>
  <c r="B46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0" i="4"/>
  <c r="B19" i="4"/>
  <c r="B18" i="4"/>
  <c r="B17" i="4"/>
  <c r="B14" i="4"/>
  <c r="B13" i="4"/>
  <c r="B12" i="4"/>
  <c r="B11" i="4"/>
  <c r="E71" i="4"/>
  <c r="B10" i="4"/>
  <c r="F71" i="4"/>
  <c r="B8" i="4"/>
  <c r="G71" i="4"/>
  <c r="B7" i="4"/>
  <c r="G221" i="1"/>
  <c r="F221" i="1"/>
  <c r="F13" i="7" s="1"/>
  <c r="E221" i="1"/>
  <c r="E13" i="7" s="1"/>
  <c r="D221" i="1"/>
  <c r="D13" i="7" s="1"/>
  <c r="G211" i="1"/>
  <c r="F211" i="1"/>
  <c r="F11" i="7" s="1"/>
  <c r="E211" i="1"/>
  <c r="E11" i="7" s="1"/>
  <c r="D211" i="1"/>
  <c r="D11" i="7" s="1"/>
  <c r="G207" i="1"/>
  <c r="F207" i="1"/>
  <c r="F10" i="7" s="1"/>
  <c r="E207" i="1"/>
  <c r="E10" i="7" s="1"/>
  <c r="D207" i="1"/>
  <c r="D10" i="7" s="1"/>
  <c r="G159" i="1"/>
  <c r="F159" i="1"/>
  <c r="F9" i="7" s="1"/>
  <c r="E159" i="1"/>
  <c r="E9" i="7" s="1"/>
  <c r="D159" i="1"/>
  <c r="D9" i="7" s="1"/>
  <c r="G152" i="1"/>
  <c r="F152" i="1"/>
  <c r="F8" i="7" s="1"/>
  <c r="E152" i="1"/>
  <c r="E8" i="7" s="1"/>
  <c r="D152" i="1"/>
  <c r="D8" i="7" s="1"/>
  <c r="G148" i="1"/>
  <c r="F148" i="1"/>
  <c r="F7" i="7" s="1"/>
  <c r="E148" i="1"/>
  <c r="E7" i="7" s="1"/>
  <c r="D148" i="1"/>
  <c r="D7" i="7" s="1"/>
  <c r="G58" i="1"/>
  <c r="F58" i="1"/>
  <c r="F5" i="7" s="1"/>
  <c r="E58" i="1"/>
  <c r="E5" i="7" s="1"/>
  <c r="D58" i="1"/>
  <c r="D5" i="7" s="1"/>
  <c r="G15" i="1"/>
  <c r="F15" i="1"/>
  <c r="E15" i="1"/>
  <c r="E222" i="1" s="1"/>
  <c r="D15" i="1"/>
  <c r="D222" i="1" s="1"/>
  <c r="F222" i="1" l="1"/>
  <c r="G222" i="1"/>
  <c r="D4" i="7"/>
  <c r="D14" i="7" s="1"/>
  <c r="E4" i="7"/>
  <c r="E14" i="7" s="1"/>
  <c r="F4" i="7"/>
  <c r="H14" i="7"/>
  <c r="J14" i="7" s="1"/>
  <c r="F14" i="7"/>
  <c r="Q222" i="1"/>
  <c r="E56" i="5"/>
  <c r="F56" i="5"/>
  <c r="G56" i="5"/>
  <c r="E39" i="3"/>
  <c r="F39" i="3"/>
  <c r="G39" i="3"/>
  <c r="D39" i="3"/>
  <c r="A14" i="6"/>
  <c r="A16" i="6"/>
  <c r="A12" i="6"/>
  <c r="A17" i="6"/>
  <c r="G56" i="6"/>
  <c r="D56" i="6"/>
  <c r="A10" i="6"/>
  <c r="A15" i="6"/>
  <c r="A18" i="6"/>
  <c r="A13" i="6"/>
  <c r="A11" i="6"/>
  <c r="A19" i="6"/>
  <c r="E56" i="6"/>
  <c r="F56" i="6"/>
  <c r="Q225" i="1"/>
  <c r="D71" i="4"/>
  <c r="F225" i="1" l="1"/>
  <c r="D225" i="1"/>
  <c r="E225" i="1"/>
  <c r="G225" i="1"/>
</calcChain>
</file>

<file path=xl/sharedStrings.xml><?xml version="1.0" encoding="utf-8"?>
<sst xmlns="http://schemas.openxmlformats.org/spreadsheetml/2006/main" count="596" uniqueCount="355">
  <si>
    <t>SL</t>
  </si>
  <si>
    <t>Road ID &amp; Scheme</t>
  </si>
  <si>
    <t>km</t>
  </si>
  <si>
    <t>m</t>
  </si>
  <si>
    <t>Nos</t>
  </si>
  <si>
    <t>Length</t>
  </si>
  <si>
    <t>Amount
(Tk. in Lakh)</t>
  </si>
  <si>
    <t>Improvement of Union Road by BC</t>
  </si>
  <si>
    <t>Improvement of Upazila Road by BC</t>
  </si>
  <si>
    <t>Remarks</t>
  </si>
  <si>
    <t>Total</t>
  </si>
  <si>
    <t>Improvement of Village Road by BC</t>
  </si>
  <si>
    <t>Improvement of Village Road by HBB</t>
  </si>
  <si>
    <t>Construction of Bridge on Upazila Road (7.30m width)</t>
  </si>
  <si>
    <t>Maintenance</t>
  </si>
  <si>
    <t>GC-Hat</t>
  </si>
  <si>
    <t>Tree Plantation</t>
  </si>
  <si>
    <t>Grand Total</t>
  </si>
  <si>
    <t>Construction of Bridge on Union Road/Village Road (5.50m width)</t>
  </si>
  <si>
    <t>Magura Sadar</t>
  </si>
  <si>
    <t>Sreepur</t>
  </si>
  <si>
    <t>Salikha</t>
  </si>
  <si>
    <t>Mohammadpur</t>
  </si>
  <si>
    <t>255662009 Mohommadpur upazila HQ- Ruijani RHD .</t>
  </si>
  <si>
    <t xml:space="preserve">255573006-Raghobdair UP(Bolloh bazar)-Danpara bazar Rd </t>
  </si>
  <si>
    <t xml:space="preserve">255573011-Moghi U.P Office- Raghobdair Bazar via Andalbaria road. </t>
  </si>
  <si>
    <t>255573003-Dharbag bazar-Barol Polta UP Road,</t>
  </si>
  <si>
    <t>255663003-Digha Up office-Dhuljuri Bazar Rd.</t>
  </si>
  <si>
    <t>255663004 Palashbaria up to Fulbaria Bazar</t>
  </si>
  <si>
    <t>255663005-Palasbaria UP to Kalisankarpur Hat via Jhama Bazar Rd.</t>
  </si>
  <si>
    <t>255663010 Mohammadpur UZ H/Q-Horekrisnapur road</t>
  </si>
  <si>
    <t>255663014 Bethuli  Bazar (Kalukhandi More) to Babukahli UP via Dumurshia Bazar Rd.</t>
  </si>
  <si>
    <t>255663018-Palasbaria UP office-Nohata GC via Chakulia Rd.</t>
  </si>
  <si>
    <t>255663027-Palasbaria UP to Gazir more bazar upto Joshobontopur RHD.</t>
  </si>
  <si>
    <t>255953016-Ganga Nanla bazar-Sabdalpur UP via Barishat Rd.</t>
  </si>
  <si>
    <t>255574002-Naldha Gangnalia Rd.</t>
  </si>
  <si>
    <t>255574015-Ghoranas-Kukila Rd.</t>
  </si>
  <si>
    <t>255574018-Ramnagar Hat-Krishnapur via Thakurbari Rd.</t>
  </si>
  <si>
    <t>255574022-Shalpara RHD-Sounpur H/O Zafar Mouri Rd.</t>
  </si>
  <si>
    <t>255574024-Barosala School - Asba via Barosala ghat Rd.</t>
  </si>
  <si>
    <t>255574025-Jagdal Dakhinpara FRB-Baharbag bazar Rd.</t>
  </si>
  <si>
    <t>255574033-Ichakhada R&amp;H-Defulia bazar Rd.</t>
  </si>
  <si>
    <t>255574078-Beroil Polita R&amp;H-Baharbag bazar Rd.</t>
  </si>
  <si>
    <t>255574041-Hazipur UP Office Ful Bari Boalia via Mostofapur road.</t>
  </si>
  <si>
    <t>255575012-Angardah-Kapiladanga</t>
  </si>
  <si>
    <t>255575020-Katakhali UZ road-beel Aksi (Badsha Mia)(Norshinghati pacca road-beel Aksi Magura road.)</t>
  </si>
  <si>
    <t>255575018-Beel Aksi Purbopara-Aksi UZ Road.</t>
  </si>
  <si>
    <t>255855005- Raizadapur-Hazrahati Road</t>
  </si>
  <si>
    <t>255664017 Omedpur RHD to Gopinathpur bazar</t>
  </si>
  <si>
    <t>255664020 Joyrampur to Mobarekpur Rd.</t>
  </si>
  <si>
    <t>255664050-Panighata Sikderpara-Joyrampur Rd.</t>
  </si>
  <si>
    <t>25664056-Palasbaria Alemer more - Khalishakhali Hat Via Bethuri</t>
  </si>
  <si>
    <t>255665211-Panighata Shikderpara Madrasha- Hasan Sk H/O- Delowar Sk. road.</t>
  </si>
  <si>
    <t>255664043-Bangram-Mondalgati Rd.</t>
  </si>
  <si>
    <t>255664104dariakha brigde more ti batiaghaga house</t>
  </si>
  <si>
    <t>255664016-Jashpur R&amp;H to Mousha Rd.</t>
  </si>
  <si>
    <t>255954005-Baroipara boat Tola-Sreekhol bazar road.</t>
  </si>
  <si>
    <t>255954016-Sreepur-Kurundi via Chilgari bazar road.</t>
  </si>
  <si>
    <t>255954019-Hogoldanga-Razapur hat road.</t>
  </si>
  <si>
    <t>255954037-Modhupur bazar-Gobindapur road.</t>
  </si>
  <si>
    <t>255954052-Nakol UP office-Wapda Bazar road.</t>
  </si>
  <si>
    <t>255954053-Sarongodia GPS-Sarongodia Purbopara Eidgha road.</t>
  </si>
  <si>
    <t>255955033-Kamarpara-Barobell road.</t>
  </si>
  <si>
    <t>255954066-Majhail pucca rd.-Madartola Road.</t>
  </si>
  <si>
    <t>255954014-Gashiara Purbopara Mosque-Kamlapur Primary School Road.</t>
  </si>
  <si>
    <t>255955148-Baroipara Pucca road-Baroipara Primary School.</t>
  </si>
  <si>
    <t>255955006-WAPDA-Endurbaria Road.</t>
  </si>
  <si>
    <t>255574027-Pajhakhola R &amp; H-Gobindapur Bazar via Dhalhara Paschimpara road.</t>
  </si>
  <si>
    <t>255665102-Khajarbaganpara-Bhabdia puratonpara road.</t>
  </si>
  <si>
    <t>255955029-Sonatundi-Amtoli bazar Road.</t>
  </si>
  <si>
    <t>255955194-Sachilapur Harizmolla house-Durgapur Akmal house Road.</t>
  </si>
  <si>
    <t>255955195-Kagoli - Hogladanga Road.</t>
  </si>
  <si>
    <t>255855109-Const. of RCC Bridge on Asbab-Baraichara Rd over Fatki River.</t>
  </si>
  <si>
    <t>255853002-Const. of RCC Bridge on Boulia-Sorsuna Road over Chitra River.</t>
  </si>
  <si>
    <t>255573012-Jagdol UP Office -Uttor Dharmashina (Asba Bazar) Road.</t>
  </si>
  <si>
    <t>255573018-Hazipur UP Office -Gangnalia Bazar via Boraichara Rd.</t>
  </si>
  <si>
    <t>255574010-Baharbag-Sayed Rupati Rd.</t>
  </si>
  <si>
    <t>255574020-Vitashair R&amp;H-Dhalahara bazar via Nischitonpur Rd.</t>
  </si>
  <si>
    <t>255574021-Bhabanhati Fhal (R&amp;H)- Taghobdair Bazar via Bhabanhati Bazar Rd.</t>
  </si>
  <si>
    <t>255574036-Niznanduali Eidgha-Tangakhali bazar Rd.</t>
  </si>
  <si>
    <t>255575109-Bashkhota - Jakarartach Rd.</t>
  </si>
  <si>
    <t>255853012-Talkhori -Naghosha via Sonadanga Rd.</t>
  </si>
  <si>
    <t>255663004-Polashbaria UP- Fulbaria Bazar Rd.</t>
  </si>
  <si>
    <t>255663006-Balidia UP Office -Rarikhalihat via Gopinathpurhat Rd.</t>
  </si>
  <si>
    <t>255663007-Balidia UP Office -Kalamdhari Bazar via Sreepur  Rd.</t>
  </si>
  <si>
    <t>255663015-Binodpur UP- Madhabpurhat via Thakurerhat &amp; Chuargatihat Rd.</t>
  </si>
  <si>
    <t>255663017-Mohammadpur H/Q-Balidia UP Office Rd.</t>
  </si>
  <si>
    <t>255663018-Polashbaria UP Office- Nohata GC via Chakulia Rd.</t>
  </si>
  <si>
    <t>255664033 Sirishdia R&amp;H-Khalia Rd.</t>
  </si>
  <si>
    <t>255664019Billapara-Moifulkanda Rd.</t>
  </si>
  <si>
    <t>255953010-Dariapur UP Office (Chawgachi) to Takerbila Bazar via Rajapur Bazar Rd.</t>
  </si>
  <si>
    <t xml:space="preserve">255954052-Nakol UP Office -WAPDA Bazar Rd </t>
  </si>
  <si>
    <t xml:space="preserve">Raghobdair Bazar </t>
  </si>
  <si>
    <t>Duplicate</t>
  </si>
  <si>
    <t>Package No.</t>
  </si>
  <si>
    <t>Estimated Amount</t>
  </si>
  <si>
    <t>Tender Receiving Date</t>
  </si>
  <si>
    <t>Name of Contractor</t>
  </si>
  <si>
    <t>Date of Contract</t>
  </si>
  <si>
    <t>Contract Amount
(Tk. In Lakh)</t>
  </si>
  <si>
    <t>Physical Progress (%)</t>
  </si>
  <si>
    <t>Planned/Actual Date of Completion</t>
  </si>
  <si>
    <t>Payment Status</t>
  </si>
  <si>
    <t>Financial Progress (%)</t>
  </si>
  <si>
    <t>Final Bill
(Tk in Lakh)</t>
  </si>
  <si>
    <t>Payment Made
(Tk in Lakh)</t>
  </si>
  <si>
    <t>Remaining Payment
(Tk. in Lakh)</t>
  </si>
  <si>
    <t>255954080-Nakol Bazar- Boralidah West para Mosque road near house of Dulal Master to Sreepur- Ramnagar R&amp;H at WAPDA Pamp House road at ch. 00-1454m</t>
  </si>
  <si>
    <t>M/S : Bali Construction, Tatipara, Magura</t>
  </si>
  <si>
    <t>255953015-Improvement of Nakol UP-WAPDA bazar road from ch. 1405.00m to 3700.00m</t>
  </si>
  <si>
    <t>Md. Ziaul Haque, Ghoramara, Magura</t>
  </si>
  <si>
    <t>255953005-Improvement of Bakera Hat-Kadirpara Up office at Radhanagar GC road by BC From ch. 4339.00m to 6700m</t>
  </si>
  <si>
    <t>M/S : Rohan Construction, Mollapara, magura.</t>
  </si>
  <si>
    <t>255574020-Improvement of Vitashair RHD-Dhalahara bazar road by BC from ch. 6710.00m to 8180.00m &amp; 8221.00m to 9320.00m</t>
  </si>
  <si>
    <t>M/S : Aroma Enterprise, Ator Ali Road, Magura.</t>
  </si>
  <si>
    <t>255573013-Improvement of Niznanduali bazar-Atharokhada Up office Kamar bari R&amp;H  road by BC from ch. 8921.00m to 9489.00m</t>
  </si>
  <si>
    <t>255574090-Improvement of Sreerampur-Sreepur Tremohone via Purba para Mosque road by BC from ch. 0.00m to 980.00m</t>
  </si>
  <si>
    <t>Md. Ali Ahmed Ahad, Vaina, Magura.</t>
  </si>
  <si>
    <t>255955201-Improvement of Boralidah Asraf Mollas house-Ghasiara village via Boralida road from ch. 00.00m to 360.00m</t>
  </si>
  <si>
    <t>Mir Abu Syed, Mirpara, Magura.</t>
  </si>
  <si>
    <t>255955205-Improvement of Boralidah Purpapara Jame Mosque-Nakol Kali Bottola road from ch. 00.00m to 826.00m. Salvage Materials 34320.00</t>
  </si>
  <si>
    <t>255955212-Improvement of Boralidah Purbapara infront the H/O Bader Master to Towards H/O Bakkar Shek road from ch. 00.00m to 446.00m</t>
  </si>
  <si>
    <t>255953010-Dariapur UP Office (Chowgachi) to Tikerbila Bazar via Rajapur Bazar road at ch. 2800-3535m. &amp; 4818-5023m</t>
  </si>
  <si>
    <t>M/S :Unic Traders, Mirpur, Kushtia.</t>
  </si>
  <si>
    <t>255574035-Improvement of Laskarpur Aksi more FRB-Katakhali GC road from ch. 500.00m to 1332.00m</t>
  </si>
  <si>
    <t>KDRIDP/Magura/W-27/2017-18</t>
  </si>
  <si>
    <t>M/S : Bali Construction, Tati Para, Magura.</t>
  </si>
  <si>
    <t>255573007-Improvement of Raghobdair UP Ballo Bazar-Bangha Tematha Bazar via Baliadanga bazar road from ch. 1650.00m to 4275.00m</t>
  </si>
  <si>
    <t xml:space="preserve">KDRIDP/Magura/W-28/2017-18 </t>
  </si>
  <si>
    <t>M/S : Asif Construction, Abalpur, Magura.</t>
  </si>
  <si>
    <t>255574045-Improvement of Batkebari bazar-Jagla bazar road from ch. 07.00m to 638.00m</t>
  </si>
  <si>
    <t xml:space="preserve">KDRIDP/Magura/W-30/2017-18  </t>
  </si>
  <si>
    <t>M/S : Abu Ishaq &amp; Sons, Abu Ishaq road, Magura.</t>
  </si>
  <si>
    <t>255953009-Improvement of Sabdalpur Hat- Sabdalpur UP office at Kajoli bazar road from ch. 1040.00m to 2765.00m &amp; 2950m to 4055m</t>
  </si>
  <si>
    <t>KDRIDP/Magura/W-36/2017-18</t>
  </si>
  <si>
    <t>M/S : Rohima Traders, Mollapara, Magura.</t>
  </si>
  <si>
    <t>255953008-Improvement of Tikerbila Hat- Amalshar UP office at chato Udash road from ch. 1150.00m to 3200.00m</t>
  </si>
  <si>
    <t>KDRIDP/Magura/W-37/2017-18</t>
  </si>
  <si>
    <t>M/S : Hamza Tradrs, Khamarpara, Sreepur, Magura.</t>
  </si>
  <si>
    <t>255953007-Improvement of Kadirpara UP office at Radhanagar GC to Nokal bazar via Gashira road from ch. 00.00m to 1500.00m</t>
  </si>
  <si>
    <t xml:space="preserve">KDRIDP/Magura/W-38/2017-18 </t>
  </si>
  <si>
    <t>255572005-Improvement of Kadamtala R&amp;H - Hat Gopalpur via Hazipur- Sreerampur road from ch. 11670.00m to 13731.00m</t>
  </si>
  <si>
    <t xml:space="preserve">KDRIDP/Magura/W-39/2017-18 </t>
  </si>
  <si>
    <t>M/S : Khandoker Enterprise, Khamarpara, Sreepur, Magura.</t>
  </si>
  <si>
    <t>255954004-Periodic Maintenance of Chongacha-Noinshah Ghat road from ch. 00.00m to 1000.00m</t>
  </si>
  <si>
    <t xml:space="preserve">KDRIDP/Magura/M-04/2017-18 </t>
  </si>
  <si>
    <t>M/S : Bismillah Traders, Chandpur, Magura.</t>
  </si>
  <si>
    <t>255953004-Periodic Maintenance of Sreekhol UP office Khamarpara-Khalia hat via Tupipara &amp; Dosatina road from ch. 2456.00m to 3800.00m &amp; 7000.00m to 9545.00m</t>
  </si>
  <si>
    <t xml:space="preserve">KDRIDP/Magura/M-03/2017-18 </t>
  </si>
  <si>
    <t>255954061-Periodic Maintenance of Kamlapur Dharimath road from ch. 00.00m to 250.00m</t>
  </si>
  <si>
    <t xml:space="preserve">KDRIDP/Magura/M-05/2017-18  </t>
  </si>
  <si>
    <t>255574008-Improvement of Mirzapur-Nrihati road from ch. 2300.00m to 2598.00m</t>
  </si>
  <si>
    <t>255573015-Chowlia UP office (Malikgram)- Jogdol UP office (Jogdol Kalitola) Road.</t>
  </si>
  <si>
    <t xml:space="preserve">KDRIDP/Magura/W-42/2017-18  </t>
  </si>
  <si>
    <t>255575193-Improvement of Kapashhati Ball Fiedl to Kuknapara road at ch. 00-1617m</t>
  </si>
  <si>
    <t xml:space="preserve">KDRIDP/Magura/W-43/2017-18  </t>
  </si>
  <si>
    <t>255954049- Improvement of Goaldha to Malainagar road at ch. 00-2130m.</t>
  </si>
  <si>
    <t xml:space="preserve">KDRIDP/Magura/W-44/2017-18  </t>
  </si>
  <si>
    <t>255955292- Improvement of Chowgachi Purbapara Shibab more to Shariful Islam Ex. Chairman house road at ch. 00-1250m.</t>
  </si>
  <si>
    <t xml:space="preserve">KDRIDP/Magura/W-45/2017-18  </t>
  </si>
  <si>
    <t>255853001-Improvement of Poragachi-Horispur road from ch. 6535.00m to 7600.00m</t>
  </si>
  <si>
    <t>Md. Rana Amir Osman Vina, Magura.</t>
  </si>
  <si>
    <t>255572013-Improvement of Jagla R&amp;H - Beroil Polita GC via Borosoloighat School- Batikabari-Amuria Bazar-Blugram road from ch. 11890.00m to 12800.00m</t>
  </si>
  <si>
    <t>Md. Zaman Ent: Mollapara, Magura</t>
  </si>
  <si>
    <t>255852006: Improvement of Bunagati- Gangarampur via Pulum Bazar road from ch. 7756.00m to 9136.00m</t>
  </si>
  <si>
    <t>Subash Enterprise, Shampur, Faridpur</t>
  </si>
  <si>
    <t>255854013-Improvement of Talkhari UP Office- Dhaneswargati bazar via Gobindopur road from ch. 2062.00m to 3330.00m</t>
  </si>
  <si>
    <t>M/S Lipi Jewellers   Chuadanga</t>
  </si>
  <si>
    <t>255662008-Improvement of Nohata GC- Gangarampur RHD via Panighata road by BC from ch. 2140.00m to 5425.00m</t>
  </si>
  <si>
    <t>255853001-Improvement of Poragachi-Horispur road from ch. 1390.00m to 4985.00m</t>
  </si>
  <si>
    <t>255663016 Improvement of Aownara Bazar - Babukhali UP via Hatbaria Bazar road from ch. 00.00m to 1445.00m</t>
  </si>
  <si>
    <t>255574098-Improvement of Kechuadubi Pri. School- Bhabonhati bazar road from ch. 1000.00m to 1672.00m</t>
  </si>
  <si>
    <t xml:space="preserve">KDRIDP/Magura/W-26/2017-18 </t>
  </si>
  <si>
    <t>M/S : Hayet Enterprise, Vaina, Magura.</t>
  </si>
  <si>
    <t>255663007-Improvement of Balidia UP office Kalamdhori Bazar via Sreepur road from ch. 00.00m to 3325.00m</t>
  </si>
  <si>
    <t xml:space="preserve">KDRIDP/Magura/W-19/2017-18 </t>
  </si>
  <si>
    <t>Rasel Enterprise, Police Linepara, Magura.</t>
  </si>
  <si>
    <t>255664015-Improvement of Mousha-Kanutia via Nikorhata road from ch. 700.00m to 4150.00m</t>
  </si>
  <si>
    <t>KDRIDP/Magura/W-20/2017-18</t>
  </si>
  <si>
    <t>255663011-Improvement of Mohammadpur Hospital-Dhoail Bazar via Horekrishnapur hat road from ch. 1962.00m to 3210.00m</t>
  </si>
  <si>
    <t xml:space="preserve">KDRIDP/Magura/W-21/2017-18 </t>
  </si>
  <si>
    <t>M/S : Amirun Enterprise, Rupsha, Khulna</t>
  </si>
  <si>
    <t>255664096-Improvement of Joshobontopur H/S Bongram Pucca road via Shadan Pal house road from ch. 750.00m to 2100.00m</t>
  </si>
  <si>
    <t>KDRIDP/Magura/W-22/2017-18</t>
  </si>
  <si>
    <t>255664078 Improvement of Digha to foloshia road from ch. 00.00m to 586.00m</t>
  </si>
  <si>
    <t xml:space="preserve">KDRIDP/Magura/W-23/2017-18 </t>
  </si>
  <si>
    <t>Md. Firoz Elahi, Satdoha Para, Magura.</t>
  </si>
  <si>
    <t>255573001-Improvement of Sattrujitpur UP-Amuria bazar via Baharbag bazar road from ch. 6770.00m to 8350.00m</t>
  </si>
  <si>
    <t xml:space="preserve">KDRIDP/Magura/W-24/2017-18 </t>
  </si>
  <si>
    <t>Mohon Motsha Aroth, Pernanduali, Magura.</t>
  </si>
  <si>
    <t>255573003-Improvement of Bharbag Bazar-Baroil Polita UP road from ch. 00.00m to 2260.00m</t>
  </si>
  <si>
    <t xml:space="preserve">KDRIDP/Magura/W-25/2017-18 </t>
  </si>
  <si>
    <t>M/S : P.K. Traders, Kukna, Magura.</t>
  </si>
  <si>
    <t>255574078-Improvement of Beroil Polita R&amp;H Baharbag bazar road from ch. 3623.00m to 4200.00m</t>
  </si>
  <si>
    <t xml:space="preserve">KDRIDP/Magura/W-29/2017-18  </t>
  </si>
  <si>
    <t>Sumon Enterprise, Pernanduali, Magura.</t>
  </si>
  <si>
    <t>255853009-Improvement of Talkhori - Dighalgram road from ch. 1700.00m to 2745.00m</t>
  </si>
  <si>
    <t>KDRIDP/Magura/W-31/2017-18</t>
  </si>
  <si>
    <t>Nishit Bashu, Kanchannagar, Jhenaidah.</t>
  </si>
  <si>
    <t>255855021- Improvement of Kumarkota - Junary road from ch. 2375.00m to 4175.00m</t>
  </si>
  <si>
    <t xml:space="preserve">KDRIDP/Magura/W-32/2017-18  </t>
  </si>
  <si>
    <t>255855001- Improvement of Kholabaria -Harispur road from ch. 1000.00m to 3653.00m</t>
  </si>
  <si>
    <t>KDRIDP/Magura/W-34/2017-18</t>
  </si>
  <si>
    <t>255853011-Improvement of Singra-Naghosa via Gurpagla road from ch. 1400.00m to 3900.00m</t>
  </si>
  <si>
    <t xml:space="preserve">KDRIDP/Magura/W-35/2017-18 </t>
  </si>
  <si>
    <t>Md. Ziaul Haque, Ghoramara, Magura.</t>
  </si>
  <si>
    <t>255854001- Improvement of sandra Chowrastta- Singra Simakhali UZR At Goalkhali via kuskhali Salta beel- sandra road road from ch. 00.00m to 1410.00m</t>
  </si>
  <si>
    <t>KDRIDP/Magura/W-33/2017-18</t>
  </si>
  <si>
    <t xml:space="preserve">KDRIDP/Magura/M-01/2017-18  </t>
  </si>
  <si>
    <t>255854019-Periodic Maintenance of Krishnapur Pry. School R&amp;H-Sreehatta UZR via Gopalgram road from ch. 00.00m to 1370.00m</t>
  </si>
  <si>
    <t>255853009-Periodic Maintenance of Talkhori-Dighalgram road from ch. 00.00m to 1160.00m</t>
  </si>
  <si>
    <t>KDRIDP/Magura/M-02/2017-18</t>
  </si>
  <si>
    <t>255664027 Periodic Maintenance of Khajura-Sirgram road from ch. 2000.00m to 3960.00m</t>
  </si>
  <si>
    <t xml:space="preserve">KDRIDP/Magura/M-06/2017-18 </t>
  </si>
  <si>
    <t>255664007 Periodic Maintenance of Palasbaria hat-Fulbaria road from ch. 1000.00m to 2850.00m</t>
  </si>
  <si>
    <t>255663003-Periodic Maintenance of Digha UP Office-Dhuljuri Bazar road from ch. 00.00m to 1580.00m</t>
  </si>
  <si>
    <t>255664003 Periodic Maintenance of Nohata-Shaldha road from ch. 1700.00m to 2390.00m</t>
  </si>
  <si>
    <t>255664023 Periodic Maintenance of Binodpur - Narayanpur road from ch.0.00m to 1300.00m</t>
  </si>
  <si>
    <t>255663011-Periodic Maintenance of Mohammadpur Hospital-Dhaoil Bazar via Horekrishnopur hat road from ch. 3660.00m to 4760.00m.</t>
  </si>
  <si>
    <t>255573003-Improvement of Baharbag bazar-Beroil Polita UP road from ch. 2260.00m to 3760.00m</t>
  </si>
  <si>
    <t xml:space="preserve">KDRIDP/Magura/W-40/2017-18  </t>
  </si>
  <si>
    <t>MAGURA</t>
  </si>
  <si>
    <t>Component</t>
  </si>
  <si>
    <t>No. of Packages Approved</t>
  </si>
  <si>
    <t>Contract Amount
(Tk. in Lakh)</t>
  </si>
  <si>
    <t>Fund Spent
(Tk. in Lakh)</t>
  </si>
  <si>
    <t>Average Physical Progress (%)</t>
  </si>
  <si>
    <t>Upazila Road by BC</t>
  </si>
  <si>
    <t>Union Road by BC</t>
  </si>
  <si>
    <t>Village Road by BC</t>
  </si>
  <si>
    <t>Village Road by HBB</t>
  </si>
  <si>
    <t>Bridge on Upazila Road</t>
  </si>
  <si>
    <t>Bridge on Union Road/Village Road</t>
  </si>
  <si>
    <t>Landing/ Riverghat</t>
  </si>
  <si>
    <t>N/A</t>
  </si>
  <si>
    <t>M/S Khandoker Enterprise, Sreepur, Magura.</t>
  </si>
  <si>
    <t xml:space="preserve">KDRIDP/Magura/W-41/2017-18  </t>
  </si>
  <si>
    <t>255573006-Periodic Maintenace of Raghobdair UP Office to (Ballo Bazar) to Dhanpara Bazar via Defulia Bazar road at ch. 3870-4900m.</t>
  </si>
  <si>
    <t xml:space="preserve">KDRIDP/Magura/M-15/2017-18  </t>
  </si>
  <si>
    <t>255572013-Periodic Maintenace of Jagla R&amp;H to Beroil Polia GC via Borosoloi Ghat, School, Batikabari, Amria Bazar &amp; Blugrame bazar road at ch. 00-3900m. &amp; 8120-10370m. &amp; 12800-14992m, &amp; 17640-17895m.</t>
  </si>
  <si>
    <t xml:space="preserve">KDRIDP/Magura/M-16/2017-18  </t>
  </si>
  <si>
    <t>Modhubon Construction, Dudsara, Kotchandpur, Jhenaidah.</t>
  </si>
  <si>
    <t>M/S : Kabirul Islam Siddiqui, Rotkhola, Goalchamot, Faridpur.</t>
  </si>
  <si>
    <t>M/S : P.K. Traders. Kukna, Magura.</t>
  </si>
  <si>
    <t>M/S : Rohima Trader, Mollapara, Magura.</t>
  </si>
  <si>
    <t>M/S : Khandoker Enterprise, Sreepur, Magura.</t>
  </si>
  <si>
    <t>M/S : Hamza Traders, Sreepur, magura.</t>
  </si>
  <si>
    <t>255574032-Improvement of Benga Tamatha to Maghail via Beroil Porbopara Bazar road at ch. 663-1663m.</t>
  </si>
  <si>
    <t xml:space="preserve">KDRIDP/Magura/W-46/2017-18  </t>
  </si>
  <si>
    <t xml:space="preserve">KDRIDP/Magura/ W-06/2016-17                                        </t>
  </si>
  <si>
    <t xml:space="preserve">KDRIDP/Magura/ W-12/2016-17                                        </t>
  </si>
  <si>
    <t xml:space="preserve">KDRIDP/Magura/W-02/2016-17                                        </t>
  </si>
  <si>
    <t xml:space="preserve">KDRIDP/Magura/W-09/2016-17                                        </t>
  </si>
  <si>
    <t xml:space="preserve">KDRIDP/Magura/ W-03/2016-17                                        </t>
  </si>
  <si>
    <t>KDRIDP/Magura/W-04/2016-17</t>
  </si>
  <si>
    <t>M/S : Emon Enterprise, Jhenaidah.</t>
  </si>
  <si>
    <t>No. of Packages Contract</t>
  </si>
  <si>
    <t>Final</t>
  </si>
  <si>
    <t xml:space="preserve">KDRIDP/Magura/W-08/2016-17                                        </t>
  </si>
  <si>
    <t>M/S Anggosree Enterprise</t>
  </si>
  <si>
    <t>Siddique Kabir(JV) Goalchmat, Faridpur</t>
  </si>
  <si>
    <t xml:space="preserve">Asif Construction, Eitkhola, Abalpur, Magura </t>
  </si>
  <si>
    <t>255573015-Periodic Maintenace of Chowlia UP Office (Malikgram)-Jogdol UP office (Jogdol Kalitola) road at ch. 400.00m-2097m.</t>
  </si>
  <si>
    <t xml:space="preserve">KDRIDP/Magura/M-14/2017-18  </t>
  </si>
  <si>
    <t>255574021-Improvement of Bhabanhati Dhal (R&amp;H)-Raghobdair Bazar via Bhabanhati Bazar road at ch:4755.00m-7782.00m</t>
  </si>
  <si>
    <t xml:space="preserve">KDRIDP/Magura/W-47/2017-18  </t>
  </si>
  <si>
    <t xml:space="preserve">KDRIDP/Magura/M-17/2017-18 </t>
  </si>
  <si>
    <t xml:space="preserve">KDRIDP/Magura/M-18/2017-18 </t>
  </si>
  <si>
    <t>255664015 Mousha-Kanutia via Nikorhata Rd.</t>
  </si>
  <si>
    <t xml:space="preserve">KDRIDP/Magura/ W-14/2016-17                                        </t>
  </si>
  <si>
    <t>KDRIDP/Magura/ W-15/2016-17</t>
  </si>
  <si>
    <t xml:space="preserve">KDRIDP/Magura/ W-16/2016-17                                        </t>
  </si>
  <si>
    <t xml:space="preserve">KDRIDP/Magura/ W-18/2017-18                                        </t>
  </si>
  <si>
    <t>255954031-Improvement of Kachua Upazila road to Tarauzail (Sreepur-Shalipur  Upazila road-Kachua Kabil Molla House- Tarauzail School) Road.</t>
  </si>
  <si>
    <t>KDRIDP/Magura/W-49/2017-18</t>
  </si>
  <si>
    <t xml:space="preserve">KDRIDP/Magura/ W-05/2016-17                                        </t>
  </si>
  <si>
    <t>255954041-Improvement of Badonpur Bridge-Amlasar hat via Beelnathur road by BC from ch. 692.00m to 1300.00m. Salvage Materials 467984.00</t>
  </si>
  <si>
    <t>255955207-Improvement of Baralidoha Modhyapara-Salek Molla H/O Goalbari Rofik More road by BC from ch. 00.00m to 1380.00m. Salvage Materials 387799.00</t>
  </si>
  <si>
    <t>KDRIDP/Magura/W-48/2017-18</t>
  </si>
  <si>
    <t>M/S Asif Construction Abalpur, Magura</t>
  </si>
  <si>
    <t xml:space="preserve">KDRIDP/Magura/ W-07/2016-17                                        </t>
  </si>
  <si>
    <t xml:space="preserve">KDRIDP/Magura/ W-17/2016-17                                        </t>
  </si>
  <si>
    <t xml:space="preserve">KDRIDP/Magura/ W-01/2016-17                                        </t>
  </si>
  <si>
    <t xml:space="preserve">KDRIDP/Magura/ W-10/2016-17                                        </t>
  </si>
  <si>
    <t xml:space="preserve">KDRIDP/Magura/ W-11/2016-17                                        </t>
  </si>
  <si>
    <t>M/S Anti Enter Prise Magura Pourashava</t>
  </si>
  <si>
    <t>Pavel Enterprise Adarsopara, Magura</t>
  </si>
  <si>
    <t>M/S Rohan Const. Mollapara, Magura</t>
  </si>
  <si>
    <t>M/S Kuddus Enterprise, Jhenaidah.</t>
  </si>
  <si>
    <t>M/S Hamza Traders, Khamarpara</t>
  </si>
  <si>
    <t>255953010-Improvement of Dariapur UP office Chowgachi to Tikerbila bazar via Rajapur bazar road by BC from ch.5023.00m to 5284.00m</t>
  </si>
  <si>
    <t xml:space="preserve">KDRIDP/Magura/W-50/2017-18  </t>
  </si>
  <si>
    <t>M/S Razia Enterprise Alukdia Bazar, Magura.</t>
  </si>
  <si>
    <t>255954027-Improvement of Dariapur Kalibari-Moheshpur via Malainagar road by BC from ch. 2200.00m to 4400.00m</t>
  </si>
  <si>
    <t>255954018-Improvement of Kachua-Razapur hat road by BC from ch.1680.00m to2495.00m</t>
  </si>
  <si>
    <t>255954042-Improvement of Dariapur Kalibari Shanbandha ghat via Dariapur Natunpara road by BC from ch.2950.00m to 3160.00m</t>
  </si>
  <si>
    <t>255955029-Improvement of Sonatundi-Amtoil bazar road by BC from ch.2750.00m to 3232.00m</t>
  </si>
  <si>
    <t xml:space="preserve">KDRIDP/Magura/W-51/2017-18  </t>
  </si>
  <si>
    <t>Rasel Enterprise, Policepara, Magura.</t>
  </si>
  <si>
    <t>M/S Emon Enter Prise, Jhenaidah</t>
  </si>
  <si>
    <t>255664060-Periodic Maintenance of Laxmipur to Balorampur road from ch. 0.00m to 475.00m</t>
  </si>
  <si>
    <t>M/S Khnondoker Enterprise, Khamarpara, Magura.</t>
  </si>
  <si>
    <t>M/S Amina Enterprise, Abalpur, Magura.</t>
  </si>
  <si>
    <t>255664065-Improvement of Dumurshia Hat to Chalmia road by BC at ch.00m-1000m</t>
  </si>
  <si>
    <t xml:space="preserve">KDRIDP/Magura/W-52/2018-19 </t>
  </si>
  <si>
    <t>255573007-Tree Plantation of Raghobdair UP (Ballo Bazar)-Bangha Tematha Bazar via Baliadanga Bazar road at ch: 1000-3000m.</t>
  </si>
  <si>
    <t xml:space="preserve">KDRIDP/Magura/TP-02/2018-19  </t>
  </si>
  <si>
    <t>255572005-Construction of 24.00m long RCC Girder Bridge on Kadamtala R&amp;H-Hat Gopalpur via Hazipur-Sreerampur road at Ch : 4200.00 m</t>
  </si>
  <si>
    <t xml:space="preserve">KDRIDP/Magura/B-02/2018-19  </t>
  </si>
  <si>
    <t>255573002-Improvement of Moghi U.P Office-Jagdal U.P office via Jagla Chara Bottola road by BC (Ch.2146-5310m)</t>
  </si>
  <si>
    <t xml:space="preserve">KDRIDP/Magura/W-60/2018-19  </t>
  </si>
  <si>
    <t>Tree Plantation of Sigra-Naghosa via Gurpagla road at ch: 2000-3500m under Salikha Upazila, Dist. Magura</t>
  </si>
  <si>
    <t xml:space="preserve">KDRIDP/Magura/TP-01/2018-19 </t>
  </si>
  <si>
    <t>M/S Tuli Enterprise Kanutia Bazar, Mohammadpur, Magura</t>
  </si>
  <si>
    <t>255854020- Improvement of Bhulbaria R&amp;H-Thaipara via Nurpur road (Ch.1500-3450m)</t>
  </si>
  <si>
    <t>KDRIDP/Magura/W-57/2018-19</t>
  </si>
  <si>
    <t>M/S Kazi Mahabubur Rahman Jhenaidha.</t>
  </si>
  <si>
    <t>255854004- Improvement of Hatbaria- Baulia Bazar road (Ch.1225-2950m)</t>
  </si>
  <si>
    <t>255854013-Improvement of Talkhari UP office Dhaneswargati Bazar via Gobindopur road (Ch. 1330-2062m)</t>
  </si>
  <si>
    <t>KDRIDP/Magura/W-58/2018-19</t>
  </si>
  <si>
    <t>255664067-Improvement of Kumrul-palla road (Ch.2245-3450m)</t>
  </si>
  <si>
    <t>KDRIDP/Magura/W-59/2018-19</t>
  </si>
  <si>
    <t>R.K Traders,Vaina, Magura</t>
  </si>
  <si>
    <t>255573008-Improvement of Jagdal Bazar-Satrujitpur UP office road by BC (Ch.2370-3550m)</t>
  </si>
  <si>
    <t>255573001-Improvement of  Sattrujitpur UP-Amuria bazar via  Baharbag bazar road (Ch.8350-9000m)</t>
  </si>
  <si>
    <t>255573016-Improvement of Gopalgram U.P Office-Kullia Bazar (Ch.6963-7613m)</t>
  </si>
  <si>
    <t xml:space="preserve">KDRIDP/Magura/W-61/2018-19  </t>
  </si>
  <si>
    <t>M/S Jakaullah &amp; brothers,Chuadanga</t>
  </si>
  <si>
    <t>255854010- Improvement of Satakhali R&amp;H-Sandra FRB road (Ch.1500-2830m)</t>
  </si>
  <si>
    <t>255854019- Improvement of Krishnapur Primary School (R&amp;H)-Sreehatta R&amp;H via Gopalgram road (Ch. 1370-2262m)</t>
  </si>
  <si>
    <t>KDRIDP/Magura/W-56/2018-19</t>
  </si>
  <si>
    <t>255853010-Improvement of  Sarsuna-Gorcrhat via Horiarkhal road at (ch: 00m to 2722m)</t>
  </si>
  <si>
    <t>KDRIDP/Magura/W-62/2018-19</t>
  </si>
  <si>
    <t>255855007-Improvement of  Gongarampur - Gabtola road at (ch: 365m to 1400m</t>
  </si>
  <si>
    <t>KDRIDP/Magura/W-63/2018-19</t>
  </si>
  <si>
    <t>255855003-Improvement of  Rampur-Hatbaria  road at (ch. 2743m to 3140m)</t>
  </si>
  <si>
    <t>255854002-Improvement of Satokhali Nutun Bazar- Katoli road  at (ch. 2350m to 2519m + 3018m to 3330m)</t>
  </si>
  <si>
    <t>KDRIDP/Magura/W-64/2018-19</t>
  </si>
  <si>
    <t>255573007-Maintenance of Raghobdair UP Office (Ballo Bazar)-Bangha Tematha Bazar via Baliadanga Bazar  road at (ch. 00.00m to 1000.00m)</t>
  </si>
  <si>
    <t>255573016-Maintenance of Gopalgram UP Office-Kullia Bazar via Bahargag  road at (ch. 8880.00m to 10000.00m)</t>
  </si>
  <si>
    <t>255573011-Maintenance of Moghi UP Office-Raghobdair Bazar via Andalbaria  road at (ch. 00.00m to 1200.00m)</t>
  </si>
  <si>
    <t xml:space="preserve">KDRIDP/Magura/ M-19/2018-19  </t>
  </si>
  <si>
    <t>M/S R.K Traders Bisha road, Magura</t>
  </si>
  <si>
    <t>255573004-Construction of 28.00m long PSC girder bridge on Isakhada-Hazipur UP road over Nabaganga river road at ch: 200.00m</t>
  </si>
  <si>
    <t xml:space="preserve">KDRIDP/Magura/B-01/2018-19  </t>
  </si>
  <si>
    <t>Islam Traders, Jessore</t>
  </si>
  <si>
    <t xml:space="preserve">KDRIDP/Magura/W-53/2018-19  </t>
  </si>
  <si>
    <t>255953011-Improvement of Nakol  UP- Durannagar hat via Kamlapur Pry.school road (Ch. 3750-4200m)</t>
  </si>
  <si>
    <t>M/S Sarma Enterprise, Mollapara, Magura.</t>
  </si>
  <si>
    <t>255954029-Improvement of Joka bridge Nobagram bridge via Mashalia road (Ch.2350-4300m)</t>
  </si>
  <si>
    <t xml:space="preserve">KDRIDP/Magura/W-54/2018-19  </t>
  </si>
  <si>
    <t>M/S Asif Construction, Abalpur, Magura.</t>
  </si>
  <si>
    <t>255954004-Improvement of Chongacha-Noinshah ghat road (Ch.1000-1500m)</t>
  </si>
  <si>
    <t>255954009-Improvement of Sabdalpur bazar Durgapur road (Ch.200-1320m)</t>
  </si>
  <si>
    <t>Unique Construction Jhenaidha.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</si>
</sst>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u/>
      <sz val="11"/>
      <color rgb="FF0070C0"/>
      <name val="Arial"/>
      <family val="2"/>
    </font>
    <font>
      <b/>
      <u/>
      <sz val="11"/>
      <color theme="7" tint="-0.249977111117893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00B0F0"/>
      <name val="Arial"/>
      <family val="2"/>
    </font>
    <font>
      <sz val="11"/>
      <color rgb="FF00B0F0"/>
      <name val="Arial"/>
      <family val="2"/>
    </font>
    <font>
      <b/>
      <sz val="11"/>
      <color rgb="FFC00000"/>
      <name val="Arial"/>
      <family val="2"/>
    </font>
    <font>
      <b/>
      <sz val="11"/>
      <color rgb="FF05C7B5"/>
      <name val="Arial"/>
      <family val="2"/>
    </font>
    <font>
      <sz val="11"/>
      <color rgb="FFFF0000"/>
      <name val="Arial"/>
      <family val="2"/>
    </font>
    <font>
      <b/>
      <u/>
      <sz val="11"/>
      <color rgb="FF00B050"/>
      <name val="Arial"/>
      <family val="2"/>
    </font>
    <font>
      <b/>
      <sz val="10"/>
      <color rgb="FF7030A0"/>
      <name val="Arial"/>
      <family val="2"/>
    </font>
    <font>
      <b/>
      <sz val="10"/>
      <color theme="5" tint="-0.249977111117893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8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Border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" fontId="1" fillId="0" borderId="2" xfId="0" applyNumberFormat="1" applyFont="1" applyBorder="1" applyAlignment="1">
      <alignment horizontal="center" vertical="top" wrapText="1"/>
    </xf>
    <xf numFmtId="1" fontId="0" fillId="0" borderId="0" xfId="0" applyNumberFormat="1"/>
    <xf numFmtId="0" fontId="1" fillId="0" borderId="3" xfId="0" applyFont="1" applyFill="1" applyBorder="1" applyAlignment="1">
      <alignment horizontal="center" vertical="top" wrapText="1"/>
    </xf>
    <xf numFmtId="1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2" fontId="7" fillId="0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1" fontId="5" fillId="0" borderId="4" xfId="0" applyNumberFormat="1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1" fontId="10" fillId="0" borderId="8" xfId="0" applyNumberFormat="1" applyFont="1" applyFill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 wrapText="1"/>
    </xf>
    <xf numFmtId="10" fontId="7" fillId="0" borderId="4" xfId="0" applyNumberFormat="1" applyFont="1" applyFill="1" applyBorder="1" applyAlignment="1">
      <alignment horizontal="center" vertical="top" wrapText="1"/>
    </xf>
    <xf numFmtId="10" fontId="5" fillId="0" borderId="4" xfId="0" applyNumberFormat="1" applyFont="1" applyFill="1" applyBorder="1" applyAlignment="1">
      <alignment horizontal="center" vertical="top" wrapText="1"/>
    </xf>
    <xf numFmtId="10" fontId="1" fillId="0" borderId="0" xfId="0" applyNumberFormat="1" applyFont="1" applyFill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4" fontId="7" fillId="0" borderId="4" xfId="0" applyNumberFormat="1" applyFont="1" applyFill="1" applyBorder="1" applyAlignment="1">
      <alignment horizontal="center" vertical="top" wrapText="1"/>
    </xf>
    <xf numFmtId="14" fontId="5" fillId="0" borderId="4" xfId="0" applyNumberFormat="1" applyFont="1" applyFill="1" applyBorder="1" applyAlignment="1">
      <alignment horizontal="center" vertical="top" wrapText="1"/>
    </xf>
    <xf numFmtId="14" fontId="1" fillId="0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0" xfId="0" applyNumberFormat="1" applyFont="1" applyAlignment="1">
      <alignment horizontal="center" vertical="top" wrapText="1"/>
    </xf>
    <xf numFmtId="10" fontId="1" fillId="0" borderId="2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10" fontId="1" fillId="0" borderId="0" xfId="0" applyNumberFormat="1" applyFont="1" applyAlignment="1">
      <alignment horizontal="center" vertical="top" wrapText="1"/>
    </xf>
    <xf numFmtId="10" fontId="0" fillId="0" borderId="0" xfId="0" applyNumberFormat="1"/>
    <xf numFmtId="14" fontId="0" fillId="0" borderId="0" xfId="0" applyNumberFormat="1"/>
    <xf numFmtId="0" fontId="1" fillId="0" borderId="2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0" xfId="0" applyNumberFormat="1"/>
    <xf numFmtId="0" fontId="1" fillId="0" borderId="0" xfId="0" applyNumberFormat="1" applyFont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1" fontId="11" fillId="0" borderId="1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1" fontId="11" fillId="0" borderId="1" xfId="0" applyNumberFormat="1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3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1" fontId="13" fillId="0" borderId="7" xfId="0" applyNumberFormat="1" applyFont="1" applyBorder="1" applyAlignment="1">
      <alignment horizontal="center" vertical="top" wrapText="1"/>
    </xf>
    <xf numFmtId="0" fontId="14" fillId="0" borderId="37" xfId="0" applyFont="1" applyBorder="1" applyAlignment="1">
      <alignment horizontal="left" vertical="top" wrapText="1"/>
    </xf>
    <xf numFmtId="1" fontId="15" fillId="0" borderId="38" xfId="0" applyNumberFormat="1" applyFont="1" applyBorder="1" applyAlignment="1">
      <alignment horizontal="center" vertical="top" wrapText="1"/>
    </xf>
    <xf numFmtId="2" fontId="15" fillId="0" borderId="38" xfId="0" applyNumberFormat="1" applyFont="1" applyBorder="1" applyAlignment="1">
      <alignment horizontal="center" vertical="top" wrapText="1"/>
    </xf>
    <xf numFmtId="10" fontId="15" fillId="0" borderId="19" xfId="0" applyNumberFormat="1" applyFont="1" applyBorder="1" applyAlignment="1">
      <alignment horizontal="center" vertical="top" wrapText="1"/>
    </xf>
    <xf numFmtId="10" fontId="15" fillId="0" borderId="38" xfId="0" applyNumberFormat="1" applyFont="1" applyBorder="1" applyAlignment="1">
      <alignment horizontal="center" vertical="top" wrapText="1"/>
    </xf>
    <xf numFmtId="0" fontId="15" fillId="0" borderId="39" xfId="0" applyFont="1" applyBorder="1" applyAlignment="1">
      <alignment horizontal="center" vertical="top" wrapText="1"/>
    </xf>
    <xf numFmtId="0" fontId="14" fillId="0" borderId="40" xfId="0" applyFont="1" applyBorder="1" applyAlignment="1">
      <alignment horizontal="left" vertical="top" wrapText="1"/>
    </xf>
    <xf numFmtId="1" fontId="15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15" fillId="0" borderId="2" xfId="0" applyNumberFormat="1" applyFont="1" applyBorder="1" applyAlignment="1">
      <alignment horizontal="center" vertical="top" wrapText="1"/>
    </xf>
    <xf numFmtId="10" fontId="15" fillId="0" borderId="29" xfId="0" applyNumberFormat="1" applyFont="1" applyBorder="1" applyAlignment="1">
      <alignment horizontal="center" vertical="top" wrapText="1"/>
    </xf>
    <xf numFmtId="0" fontId="15" fillId="0" borderId="41" xfId="0" applyFont="1" applyBorder="1" applyAlignment="1">
      <alignment horizontal="center" vertical="top" wrapText="1"/>
    </xf>
    <xf numFmtId="10" fontId="15" fillId="0" borderId="3" xfId="0" applyNumberFormat="1" applyFont="1" applyBorder="1" applyAlignment="1">
      <alignment horizontal="center" vertical="top" wrapText="1"/>
    </xf>
    <xf numFmtId="0" fontId="16" fillId="0" borderId="42" xfId="0" applyFont="1" applyBorder="1" applyAlignment="1">
      <alignment horizontal="center" vertical="top" wrapText="1"/>
    </xf>
    <xf numFmtId="1" fontId="16" fillId="0" borderId="8" xfId="0" applyNumberFormat="1" applyFont="1" applyBorder="1" applyAlignment="1">
      <alignment horizontal="center" vertical="top" wrapText="1"/>
    </xf>
    <xf numFmtId="2" fontId="16" fillId="0" borderId="8" xfId="0" applyNumberFormat="1" applyFont="1" applyBorder="1" applyAlignment="1">
      <alignment horizontal="center" vertical="top" wrapText="1"/>
    </xf>
    <xf numFmtId="10" fontId="16" fillId="0" borderId="8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0" fontId="1" fillId="0" borderId="2" xfId="0" applyNumberFormat="1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43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4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10" fontId="1" fillId="0" borderId="43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top" wrapText="1"/>
    </xf>
    <xf numFmtId="14" fontId="1" fillId="0" borderId="44" xfId="0" applyNumberFormat="1" applyFont="1" applyFill="1" applyBorder="1" applyAlignment="1">
      <alignment horizontal="center" vertical="center" wrapText="1"/>
    </xf>
    <xf numFmtId="0" fontId="1" fillId="0" borderId="44" xfId="0" applyNumberFormat="1" applyFont="1" applyFill="1" applyBorder="1" applyAlignment="1">
      <alignment horizontal="center" vertical="center" wrapText="1"/>
    </xf>
    <xf numFmtId="10" fontId="1" fillId="0" borderId="4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top" wrapText="1"/>
    </xf>
    <xf numFmtId="2" fontId="9" fillId="0" borderId="17" xfId="0" applyNumberFormat="1" applyFont="1" applyFill="1" applyBorder="1" applyAlignment="1">
      <alignment horizontal="center" vertical="top" wrapText="1"/>
    </xf>
    <xf numFmtId="2" fontId="9" fillId="0" borderId="18" xfId="0" applyNumberFormat="1" applyFont="1" applyFill="1" applyBorder="1" applyAlignment="1">
      <alignment horizontal="center" vertical="top" wrapText="1"/>
    </xf>
    <xf numFmtId="10" fontId="9" fillId="0" borderId="16" xfId="0" applyNumberFormat="1" applyFont="1" applyFill="1" applyBorder="1" applyAlignment="1">
      <alignment horizontal="center" vertical="top" wrapText="1"/>
    </xf>
    <xf numFmtId="10" fontId="9" fillId="0" borderId="17" xfId="0" applyNumberFormat="1" applyFont="1" applyFill="1" applyBorder="1" applyAlignment="1">
      <alignment horizontal="center" vertical="top" wrapText="1"/>
    </xf>
    <xf numFmtId="10" fontId="9" fillId="0" borderId="18" xfId="0" applyNumberFormat="1" applyFont="1" applyFill="1" applyBorder="1" applyAlignment="1">
      <alignment horizontal="center" vertical="top" wrapText="1"/>
    </xf>
    <xf numFmtId="14" fontId="9" fillId="0" borderId="16" xfId="0" applyNumberFormat="1" applyFont="1" applyFill="1" applyBorder="1" applyAlignment="1">
      <alignment horizontal="center" vertical="top" wrapText="1"/>
    </xf>
    <xf numFmtId="14" fontId="9" fillId="0" borderId="17" xfId="0" applyNumberFormat="1" applyFont="1" applyFill="1" applyBorder="1" applyAlignment="1">
      <alignment horizontal="center" vertical="top" wrapText="1"/>
    </xf>
    <xf numFmtId="14" fontId="9" fillId="0" borderId="18" xfId="0" applyNumberFormat="1" applyFont="1" applyFill="1" applyBorder="1" applyAlignment="1">
      <alignment horizontal="center" vertical="top" wrapText="1"/>
    </xf>
    <xf numFmtId="2" fontId="9" fillId="0" borderId="14" xfId="0" applyNumberFormat="1" applyFont="1" applyFill="1" applyBorder="1" applyAlignment="1">
      <alignment horizontal="center" vertical="top" wrapText="1"/>
    </xf>
    <xf numFmtId="2" fontId="9" fillId="0" borderId="15" xfId="0" applyNumberFormat="1" applyFont="1" applyFill="1" applyBorder="1" applyAlignment="1">
      <alignment horizontal="center" vertical="top" wrapText="1"/>
    </xf>
    <xf numFmtId="2" fontId="9" fillId="0" borderId="7" xfId="0" applyNumberFormat="1" applyFont="1" applyFill="1" applyBorder="1" applyAlignment="1">
      <alignment horizontal="center" vertical="top" wrapText="1"/>
    </xf>
    <xf numFmtId="2" fontId="10" fillId="0" borderId="25" xfId="0" applyNumberFormat="1" applyFont="1" applyFill="1" applyBorder="1" applyAlignment="1">
      <alignment horizontal="center" vertical="top" wrapText="1"/>
    </xf>
    <xf numFmtId="2" fontId="10" fillId="0" borderId="27" xfId="0" applyNumberFormat="1" applyFont="1" applyFill="1" applyBorder="1" applyAlignment="1">
      <alignment horizontal="center" vertical="top" wrapText="1"/>
    </xf>
    <xf numFmtId="2" fontId="10" fillId="0" borderId="26" xfId="0" applyNumberFormat="1" applyFont="1" applyFill="1" applyBorder="1" applyAlignment="1">
      <alignment horizontal="center" vertical="top" wrapText="1"/>
    </xf>
    <xf numFmtId="2" fontId="10" fillId="0" borderId="28" xfId="0" applyNumberFormat="1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9" fillId="0" borderId="16" xfId="0" applyNumberFormat="1" applyFont="1" applyFill="1" applyBorder="1" applyAlignment="1">
      <alignment horizontal="center" vertical="top" wrapText="1"/>
    </xf>
    <xf numFmtId="0" fontId="9" fillId="0" borderId="17" xfId="0" applyNumberFormat="1" applyFont="1" applyFill="1" applyBorder="1" applyAlignment="1">
      <alignment horizontal="center" vertical="top" wrapText="1"/>
    </xf>
    <xf numFmtId="0" fontId="9" fillId="0" borderId="18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2" fontId="1" fillId="0" borderId="43" xfId="0" applyNumberFormat="1" applyFont="1" applyFill="1" applyBorder="1" applyAlignment="1">
      <alignment horizontal="center" vertical="center" wrapText="1"/>
    </xf>
    <xf numFmtId="2" fontId="1" fillId="0" borderId="44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top" wrapText="1"/>
    </xf>
    <xf numFmtId="0" fontId="1" fillId="0" borderId="4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4" fontId="1" fillId="0" borderId="43" xfId="0" applyNumberFormat="1" applyFont="1" applyBorder="1" applyAlignment="1">
      <alignment horizontal="center" vertical="center" wrapText="1"/>
    </xf>
    <xf numFmtId="14" fontId="1" fillId="0" borderId="44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2" fontId="1" fillId="0" borderId="43" xfId="0" applyNumberFormat="1" applyFont="1" applyBorder="1" applyAlignment="1">
      <alignment horizontal="center" vertical="center" wrapText="1"/>
    </xf>
    <xf numFmtId="2" fontId="1" fillId="0" borderId="44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0" fontId="1" fillId="0" borderId="43" xfId="0" applyNumberFormat="1" applyFont="1" applyBorder="1" applyAlignment="1">
      <alignment horizontal="center" vertical="center" wrapText="1"/>
    </xf>
    <xf numFmtId="10" fontId="1" fillId="0" borderId="44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" fillId="0" borderId="43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4" xfId="0" applyNumberFormat="1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1" fontId="13" fillId="0" borderId="33" xfId="0" applyNumberFormat="1" applyFont="1" applyBorder="1" applyAlignment="1">
      <alignment horizontal="center" vertical="top" wrapText="1"/>
    </xf>
    <xf numFmtId="1" fontId="13" fillId="0" borderId="35" xfId="0" applyNumberFormat="1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0" fontId="13" fillId="0" borderId="34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5C7B5"/>
      <color rgb="FFC83C04"/>
      <color rgb="FF000000"/>
      <color rgb="FF9B98CE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5"/>
  <sheetViews>
    <sheetView tabSelected="1" topLeftCell="C1" zoomScaleNormal="100" zoomScaleSheetLayoutView="100" workbookViewId="0">
      <pane ySplit="5" topLeftCell="A164" activePane="bottomLeft" state="frozen"/>
      <selection pane="bottomLeft" activeCell="O166" sqref="O166"/>
    </sheetView>
  </sheetViews>
  <sheetFormatPr defaultRowHeight="14.25" x14ac:dyDescent="0.25"/>
  <cols>
    <col min="1" max="1" width="4.42578125" style="12" bestFit="1" customWidth="1"/>
    <col min="2" max="2" width="51.140625" style="12" customWidth="1"/>
    <col min="3" max="3" width="17.5703125" style="12" customWidth="1"/>
    <col min="4" max="5" width="8.28515625" style="36" customWidth="1"/>
    <col min="6" max="6" width="5.5703125" style="24" customWidth="1"/>
    <col min="7" max="7" width="9.7109375" style="36" customWidth="1"/>
    <col min="8" max="8" width="11.85546875" style="46" customWidth="1"/>
    <col min="9" max="9" width="15.5703125" style="50" customWidth="1"/>
    <col min="10" max="10" width="11.5703125" style="46" customWidth="1"/>
    <col min="11" max="11" width="11.5703125" style="36" customWidth="1"/>
    <col min="12" max="12" width="12.28515625" style="42" customWidth="1"/>
    <col min="13" max="13" width="15.85546875" style="46" customWidth="1"/>
    <col min="14" max="14" width="11.140625" style="36" customWidth="1"/>
    <col min="15" max="15" width="11.85546875" style="36" customWidth="1"/>
    <col min="16" max="16" width="12.5703125" style="36" customWidth="1"/>
    <col min="17" max="17" width="11" style="42" customWidth="1"/>
    <col min="18" max="18" width="12.28515625" style="12" customWidth="1"/>
    <col min="19" max="16384" width="9.140625" style="17"/>
  </cols>
  <sheetData>
    <row r="1" spans="1:22" ht="27.75" customHeight="1" thickBot="1" x14ac:dyDescent="0.3">
      <c r="A1" s="123" t="s">
        <v>221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5"/>
    </row>
    <row r="2" spans="1:22" ht="36.75" customHeight="1" thickBot="1" x14ac:dyDescent="0.3">
      <c r="A2" s="145" t="s">
        <v>0</v>
      </c>
      <c r="B2" s="145" t="s">
        <v>1</v>
      </c>
      <c r="C2" s="142" t="s">
        <v>94</v>
      </c>
      <c r="D2" s="148" t="s">
        <v>95</v>
      </c>
      <c r="E2" s="149"/>
      <c r="F2" s="149"/>
      <c r="G2" s="150"/>
      <c r="H2" s="132" t="s">
        <v>96</v>
      </c>
      <c r="I2" s="154" t="s">
        <v>97</v>
      </c>
      <c r="J2" s="132" t="s">
        <v>98</v>
      </c>
      <c r="K2" s="126" t="s">
        <v>99</v>
      </c>
      <c r="L2" s="129" t="s">
        <v>100</v>
      </c>
      <c r="M2" s="132" t="s">
        <v>101</v>
      </c>
      <c r="N2" s="135" t="s">
        <v>102</v>
      </c>
      <c r="O2" s="136"/>
      <c r="P2" s="137"/>
      <c r="Q2" s="129" t="s">
        <v>103</v>
      </c>
      <c r="R2" s="142" t="s">
        <v>9</v>
      </c>
      <c r="S2" s="11"/>
      <c r="T2" s="11"/>
      <c r="U2" s="11"/>
      <c r="V2" s="11"/>
    </row>
    <row r="3" spans="1:22" ht="15" customHeight="1" x14ac:dyDescent="0.25">
      <c r="A3" s="146"/>
      <c r="B3" s="146"/>
      <c r="C3" s="143"/>
      <c r="D3" s="151" t="s">
        <v>5</v>
      </c>
      <c r="E3" s="151"/>
      <c r="F3" s="151"/>
      <c r="G3" s="152" t="s">
        <v>6</v>
      </c>
      <c r="H3" s="133"/>
      <c r="I3" s="155"/>
      <c r="J3" s="133"/>
      <c r="K3" s="127"/>
      <c r="L3" s="130"/>
      <c r="M3" s="133"/>
      <c r="N3" s="138" t="s">
        <v>104</v>
      </c>
      <c r="O3" s="138" t="s">
        <v>105</v>
      </c>
      <c r="P3" s="140" t="s">
        <v>106</v>
      </c>
      <c r="Q3" s="130"/>
      <c r="R3" s="143"/>
    </row>
    <row r="4" spans="1:22" ht="46.5" customHeight="1" thickBot="1" x14ac:dyDescent="0.3">
      <c r="A4" s="147"/>
      <c r="B4" s="147"/>
      <c r="C4" s="144"/>
      <c r="D4" s="34" t="s">
        <v>2</v>
      </c>
      <c r="E4" s="34" t="s">
        <v>3</v>
      </c>
      <c r="F4" s="35" t="s">
        <v>4</v>
      </c>
      <c r="G4" s="153"/>
      <c r="H4" s="134"/>
      <c r="I4" s="156"/>
      <c r="J4" s="134"/>
      <c r="K4" s="128"/>
      <c r="L4" s="131"/>
      <c r="M4" s="134"/>
      <c r="N4" s="139"/>
      <c r="O4" s="139"/>
      <c r="P4" s="141"/>
      <c r="Q4" s="131"/>
      <c r="R4" s="144"/>
    </row>
    <row r="5" spans="1:22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ht="25.5" customHeight="1" x14ac:dyDescent="0.25">
      <c r="A6" s="157" t="s">
        <v>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</row>
    <row r="7" spans="1:22" ht="21" customHeight="1" x14ac:dyDescent="0.25">
      <c r="A7" s="158" t="s">
        <v>19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</row>
    <row r="8" spans="1:22" ht="85.5" x14ac:dyDescent="0.25">
      <c r="A8" s="10">
        <v>1</v>
      </c>
      <c r="B8" s="15" t="s">
        <v>141</v>
      </c>
      <c r="C8" s="10" t="s">
        <v>142</v>
      </c>
      <c r="D8" s="16">
        <v>2.0609999999999999</v>
      </c>
      <c r="E8" s="16">
        <v>0</v>
      </c>
      <c r="F8" s="19">
        <v>0</v>
      </c>
      <c r="G8" s="16">
        <v>164.21</v>
      </c>
      <c r="H8" s="43">
        <v>43088</v>
      </c>
      <c r="I8" s="47" t="s">
        <v>143</v>
      </c>
      <c r="J8" s="43">
        <v>43121</v>
      </c>
      <c r="K8" s="16">
        <v>148.35</v>
      </c>
      <c r="L8" s="39">
        <v>1</v>
      </c>
      <c r="M8" s="43">
        <v>42945</v>
      </c>
      <c r="N8" s="16">
        <v>147.166</v>
      </c>
      <c r="O8" s="16">
        <v>147.166</v>
      </c>
      <c r="P8" s="16">
        <f>N8-O8</f>
        <v>0</v>
      </c>
      <c r="Q8" s="39">
        <f>O8/K8</f>
        <v>0.99201887428378832</v>
      </c>
      <c r="R8" s="10" t="s">
        <v>257</v>
      </c>
    </row>
    <row r="9" spans="1:22" ht="57" x14ac:dyDescent="0.25">
      <c r="A9" s="10">
        <v>2</v>
      </c>
      <c r="B9" s="15" t="s">
        <v>162</v>
      </c>
      <c r="C9" s="10" t="s">
        <v>249</v>
      </c>
      <c r="D9" s="16">
        <v>0.91</v>
      </c>
      <c r="E9" s="16">
        <v>0</v>
      </c>
      <c r="F9" s="19">
        <v>0</v>
      </c>
      <c r="G9" s="16">
        <v>57.899000000000001</v>
      </c>
      <c r="H9" s="43">
        <v>43228</v>
      </c>
      <c r="I9" s="47" t="s">
        <v>163</v>
      </c>
      <c r="J9" s="43">
        <v>42885</v>
      </c>
      <c r="K9" s="16">
        <v>57.49</v>
      </c>
      <c r="L9" s="39">
        <v>1</v>
      </c>
      <c r="M9" s="43">
        <v>43044</v>
      </c>
      <c r="N9" s="16">
        <v>57.49</v>
      </c>
      <c r="O9" s="16">
        <v>57.49</v>
      </c>
      <c r="P9" s="16">
        <f>N9-O9</f>
        <v>0</v>
      </c>
      <c r="Q9" s="39">
        <f>O9/K9</f>
        <v>1</v>
      </c>
      <c r="R9" s="10" t="s">
        <v>257</v>
      </c>
    </row>
    <row r="10" spans="1:22" ht="21" customHeight="1" x14ac:dyDescent="0.25">
      <c r="A10" s="158" t="s">
        <v>22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</row>
    <row r="11" spans="1:22" ht="42.75" x14ac:dyDescent="0.25">
      <c r="A11" s="10">
        <v>3</v>
      </c>
      <c r="B11" s="15" t="s">
        <v>168</v>
      </c>
      <c r="C11" s="10" t="s">
        <v>252</v>
      </c>
      <c r="D11" s="16">
        <v>3.2850000000000001</v>
      </c>
      <c r="E11" s="16">
        <v>0</v>
      </c>
      <c r="F11" s="19">
        <v>0</v>
      </c>
      <c r="G11" s="16">
        <v>220.5</v>
      </c>
      <c r="H11" s="43">
        <v>42886</v>
      </c>
      <c r="I11" s="47" t="s">
        <v>119</v>
      </c>
      <c r="J11" s="43">
        <v>42920</v>
      </c>
      <c r="K11" s="16">
        <v>220.47</v>
      </c>
      <c r="L11" s="39">
        <v>1</v>
      </c>
      <c r="M11" s="43">
        <v>43139</v>
      </c>
      <c r="N11" s="16"/>
      <c r="O11" s="16">
        <v>220.11</v>
      </c>
      <c r="P11" s="16">
        <f t="shared" ref="P11:P12" si="0">N11-O11</f>
        <v>-220.11</v>
      </c>
      <c r="Q11" s="39">
        <f t="shared" ref="Q11:Q12" si="1">O11/K11</f>
        <v>0.99836712477888157</v>
      </c>
      <c r="R11" s="10" t="s">
        <v>257</v>
      </c>
    </row>
    <row r="12" spans="1:22" ht="28.5" x14ac:dyDescent="0.25">
      <c r="A12" s="10">
        <v>4</v>
      </c>
      <c r="B12" s="15" t="s">
        <v>23</v>
      </c>
      <c r="C12" s="10"/>
      <c r="D12" s="16"/>
      <c r="E12" s="16"/>
      <c r="F12" s="19"/>
      <c r="G12" s="16"/>
      <c r="H12" s="43"/>
      <c r="I12" s="47"/>
      <c r="J12" s="43"/>
      <c r="K12" s="16"/>
      <c r="L12" s="39"/>
      <c r="M12" s="43"/>
      <c r="N12" s="16"/>
      <c r="O12" s="16"/>
      <c r="P12" s="16">
        <f t="shared" si="0"/>
        <v>0</v>
      </c>
      <c r="Q12" s="39" t="e">
        <f t="shared" si="1"/>
        <v>#DIV/0!</v>
      </c>
      <c r="R12" s="10"/>
    </row>
    <row r="13" spans="1:22" ht="21" customHeight="1" x14ac:dyDescent="0.25">
      <c r="A13" s="158" t="s">
        <v>21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</row>
    <row r="14" spans="1:22" ht="57.75" thickBot="1" x14ac:dyDescent="0.3">
      <c r="A14" s="10">
        <v>5</v>
      </c>
      <c r="B14" s="15" t="s">
        <v>164</v>
      </c>
      <c r="C14" s="10" t="s">
        <v>251</v>
      </c>
      <c r="D14" s="16">
        <v>1.38</v>
      </c>
      <c r="E14" s="16">
        <v>0</v>
      </c>
      <c r="F14" s="19">
        <v>0</v>
      </c>
      <c r="G14" s="16">
        <v>89.3</v>
      </c>
      <c r="H14" s="43">
        <v>42886</v>
      </c>
      <c r="I14" s="47" t="s">
        <v>165</v>
      </c>
      <c r="J14" s="43">
        <v>42922</v>
      </c>
      <c r="K14" s="16">
        <v>89.27</v>
      </c>
      <c r="L14" s="39">
        <v>1</v>
      </c>
      <c r="M14" s="43">
        <v>43112</v>
      </c>
      <c r="N14" s="16">
        <v>85.5</v>
      </c>
      <c r="O14" s="16">
        <v>85.5</v>
      </c>
      <c r="P14" s="16">
        <f>N14-O14</f>
        <v>0</v>
      </c>
      <c r="Q14" s="39">
        <f>O14/K14</f>
        <v>0.95776856726783921</v>
      </c>
      <c r="R14" s="10" t="s">
        <v>257</v>
      </c>
    </row>
    <row r="15" spans="1:22" s="25" customFormat="1" ht="15.75" thickBot="1" x14ac:dyDescent="0.3">
      <c r="A15" s="159" t="s">
        <v>10</v>
      </c>
      <c r="B15" s="160"/>
      <c r="C15" s="37"/>
      <c r="D15" s="26">
        <f>SUM(D8:D14)</f>
        <v>7.6360000000000001</v>
      </c>
      <c r="E15" s="26">
        <f>SUM(E8:E14)</f>
        <v>0</v>
      </c>
      <c r="F15" s="27">
        <f>SUM(F8:F14)</f>
        <v>0</v>
      </c>
      <c r="G15" s="26">
        <f>SUM(G8:G14)</f>
        <v>531.90899999999999</v>
      </c>
      <c r="H15" s="44"/>
      <c r="I15" s="48"/>
      <c r="J15" s="44"/>
      <c r="K15" s="26">
        <f>SUM(K8:K14)</f>
        <v>515.58000000000004</v>
      </c>
      <c r="L15" s="40">
        <f>AVERAGE(L8:L14)</f>
        <v>1</v>
      </c>
      <c r="M15" s="44"/>
      <c r="N15" s="26">
        <f t="shared" ref="N15:P15" si="2">SUM(N8:N14)</f>
        <v>290.15600000000001</v>
      </c>
      <c r="O15" s="26">
        <f t="shared" si="2"/>
        <v>510.26600000000002</v>
      </c>
      <c r="P15" s="26">
        <f t="shared" si="2"/>
        <v>-220.11</v>
      </c>
      <c r="Q15" s="40">
        <f>O15/K15</f>
        <v>0.98969316110012018</v>
      </c>
      <c r="R15" s="28"/>
    </row>
    <row r="16" spans="1:22" ht="25.5" customHeight="1" x14ac:dyDescent="0.25">
      <c r="A16" s="157" t="s">
        <v>7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ht="21" customHeight="1" x14ac:dyDescent="0.25">
      <c r="A17" s="158" t="s">
        <v>19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57" x14ac:dyDescent="0.25">
      <c r="A18" s="10">
        <v>1</v>
      </c>
      <c r="B18" s="15" t="s">
        <v>187</v>
      </c>
      <c r="C18" s="10" t="s">
        <v>188</v>
      </c>
      <c r="D18" s="16">
        <v>1.58</v>
      </c>
      <c r="E18" s="16">
        <v>0</v>
      </c>
      <c r="F18" s="19">
        <v>0</v>
      </c>
      <c r="G18" s="16">
        <v>97.12</v>
      </c>
      <c r="H18" s="43">
        <v>43041</v>
      </c>
      <c r="I18" s="47" t="s">
        <v>189</v>
      </c>
      <c r="J18" s="43">
        <v>43079</v>
      </c>
      <c r="K18" s="16">
        <v>96.74</v>
      </c>
      <c r="L18" s="39">
        <v>1</v>
      </c>
      <c r="M18" s="43">
        <v>43268</v>
      </c>
      <c r="N18" s="16">
        <v>96.72</v>
      </c>
      <c r="O18" s="16">
        <v>96.72</v>
      </c>
      <c r="P18" s="16">
        <f t="shared" ref="P18:P30" si="3">N18-O18</f>
        <v>0</v>
      </c>
      <c r="Q18" s="39">
        <f t="shared" ref="Q18:Q58" si="4">O18/K18</f>
        <v>0.9997932602853008</v>
      </c>
      <c r="R18" s="10" t="s">
        <v>257</v>
      </c>
    </row>
    <row r="19" spans="1:18" ht="42.75" x14ac:dyDescent="0.25">
      <c r="A19" s="10">
        <v>2</v>
      </c>
      <c r="B19" s="15" t="s">
        <v>309</v>
      </c>
      <c r="C19" s="10" t="s">
        <v>310</v>
      </c>
      <c r="D19" s="16">
        <v>3.1640000000000001</v>
      </c>
      <c r="E19" s="16">
        <v>0</v>
      </c>
      <c r="F19" s="19">
        <v>0</v>
      </c>
      <c r="G19" s="16">
        <v>228.42699999999999</v>
      </c>
      <c r="H19" s="43"/>
      <c r="I19" s="47"/>
      <c r="J19" s="43"/>
      <c r="K19" s="16"/>
      <c r="L19" s="39"/>
      <c r="M19" s="43"/>
      <c r="N19" s="16"/>
      <c r="O19" s="16"/>
      <c r="P19" s="16">
        <f t="shared" si="3"/>
        <v>0</v>
      </c>
      <c r="Q19" s="39" t="e">
        <f t="shared" si="4"/>
        <v>#DIV/0!</v>
      </c>
      <c r="R19" s="10"/>
    </row>
    <row r="20" spans="1:18" ht="28.5" x14ac:dyDescent="0.25">
      <c r="A20" s="10">
        <v>3</v>
      </c>
      <c r="B20" s="15" t="s">
        <v>24</v>
      </c>
      <c r="C20" s="10"/>
      <c r="D20" s="16"/>
      <c r="E20" s="16"/>
      <c r="F20" s="19"/>
      <c r="G20" s="16"/>
      <c r="H20" s="43"/>
      <c r="I20" s="47"/>
      <c r="J20" s="43"/>
      <c r="K20" s="16"/>
      <c r="L20" s="39"/>
      <c r="M20" s="43"/>
      <c r="N20" s="16"/>
      <c r="O20" s="16"/>
      <c r="P20" s="16">
        <f t="shared" si="3"/>
        <v>0</v>
      </c>
      <c r="Q20" s="39" t="e">
        <f t="shared" si="4"/>
        <v>#DIV/0!</v>
      </c>
      <c r="R20" s="10"/>
    </row>
    <row r="21" spans="1:18" ht="57" x14ac:dyDescent="0.25">
      <c r="A21" s="10">
        <v>4</v>
      </c>
      <c r="B21" s="15" t="s">
        <v>127</v>
      </c>
      <c r="C21" s="10" t="s">
        <v>128</v>
      </c>
      <c r="D21" s="16">
        <v>2.625</v>
      </c>
      <c r="E21" s="16">
        <v>0</v>
      </c>
      <c r="F21" s="19">
        <v>0</v>
      </c>
      <c r="G21" s="16">
        <v>154.93</v>
      </c>
      <c r="H21" s="43">
        <v>43041</v>
      </c>
      <c r="I21" s="47" t="s">
        <v>129</v>
      </c>
      <c r="J21" s="43">
        <v>43065</v>
      </c>
      <c r="K21" s="16">
        <v>144.47999999999999</v>
      </c>
      <c r="L21" s="39">
        <v>1</v>
      </c>
      <c r="M21" s="43">
        <v>43387</v>
      </c>
      <c r="N21" s="16">
        <v>144.47999999999999</v>
      </c>
      <c r="O21" s="16">
        <v>144.47999999999999</v>
      </c>
      <c r="P21" s="16">
        <f t="shared" si="3"/>
        <v>0</v>
      </c>
      <c r="Q21" s="39">
        <f t="shared" si="4"/>
        <v>1</v>
      </c>
      <c r="R21" s="10" t="s">
        <v>257</v>
      </c>
    </row>
    <row r="22" spans="1:18" ht="28.5" x14ac:dyDescent="0.25">
      <c r="A22" s="111">
        <v>5</v>
      </c>
      <c r="B22" s="15" t="s">
        <v>323</v>
      </c>
      <c r="C22" s="108" t="s">
        <v>326</v>
      </c>
      <c r="D22" s="16">
        <v>1.18</v>
      </c>
      <c r="E22" s="16">
        <v>0</v>
      </c>
      <c r="F22" s="19">
        <v>0</v>
      </c>
      <c r="G22" s="16">
        <v>88.58</v>
      </c>
      <c r="H22" s="113">
        <v>43591</v>
      </c>
      <c r="I22" s="115" t="s">
        <v>327</v>
      </c>
      <c r="J22" s="113">
        <v>43642</v>
      </c>
      <c r="K22" s="16">
        <v>88.57</v>
      </c>
      <c r="L22" s="117">
        <v>0</v>
      </c>
      <c r="M22" s="113">
        <v>44011</v>
      </c>
      <c r="N22" s="16"/>
      <c r="O22" s="16"/>
      <c r="P22" s="16">
        <f t="shared" si="3"/>
        <v>0</v>
      </c>
      <c r="Q22" s="39">
        <f t="shared" si="4"/>
        <v>0</v>
      </c>
      <c r="R22" s="108"/>
    </row>
    <row r="23" spans="1:18" ht="28.5" x14ac:dyDescent="0.25">
      <c r="A23" s="119"/>
      <c r="B23" s="15" t="s">
        <v>324</v>
      </c>
      <c r="C23" s="109"/>
      <c r="D23" s="16">
        <v>0.65</v>
      </c>
      <c r="E23" s="16">
        <v>0</v>
      </c>
      <c r="F23" s="19">
        <v>0</v>
      </c>
      <c r="G23" s="16">
        <v>45.587000000000003</v>
      </c>
      <c r="H23" s="120"/>
      <c r="I23" s="121"/>
      <c r="J23" s="120"/>
      <c r="K23" s="16">
        <v>45.58</v>
      </c>
      <c r="L23" s="122"/>
      <c r="M23" s="120"/>
      <c r="N23" s="16"/>
      <c r="O23" s="16"/>
      <c r="P23" s="16"/>
      <c r="Q23" s="39">
        <f t="shared" si="4"/>
        <v>0</v>
      </c>
      <c r="R23" s="109"/>
    </row>
    <row r="24" spans="1:18" ht="28.5" x14ac:dyDescent="0.25">
      <c r="A24" s="112"/>
      <c r="B24" s="15" t="s">
        <v>325</v>
      </c>
      <c r="C24" s="110"/>
      <c r="D24" s="16">
        <v>0.65</v>
      </c>
      <c r="E24" s="16">
        <v>0</v>
      </c>
      <c r="F24" s="19">
        <v>0</v>
      </c>
      <c r="G24" s="16">
        <v>47.594999999999999</v>
      </c>
      <c r="H24" s="114"/>
      <c r="I24" s="116"/>
      <c r="J24" s="114"/>
      <c r="K24" s="16">
        <v>47.59</v>
      </c>
      <c r="L24" s="118"/>
      <c r="M24" s="114"/>
      <c r="N24" s="16"/>
      <c r="O24" s="16"/>
      <c r="P24" s="16">
        <f>N24-O24</f>
        <v>0</v>
      </c>
      <c r="Q24" s="39">
        <f>O24/K24</f>
        <v>0</v>
      </c>
      <c r="R24" s="110"/>
    </row>
    <row r="25" spans="1:18" ht="28.5" x14ac:dyDescent="0.25">
      <c r="A25" s="10">
        <v>6</v>
      </c>
      <c r="B25" s="15" t="s">
        <v>25</v>
      </c>
      <c r="C25" s="10"/>
      <c r="D25" s="16"/>
      <c r="E25" s="16"/>
      <c r="F25" s="19"/>
      <c r="G25" s="16"/>
      <c r="H25" s="43"/>
      <c r="I25" s="47"/>
      <c r="J25" s="43"/>
      <c r="K25" s="16"/>
      <c r="L25" s="39"/>
      <c r="M25" s="43"/>
      <c r="N25" s="16"/>
      <c r="O25" s="16"/>
      <c r="P25" s="16">
        <f t="shared" si="3"/>
        <v>0</v>
      </c>
      <c r="Q25" s="39" t="e">
        <f t="shared" si="4"/>
        <v>#DIV/0!</v>
      </c>
      <c r="R25" s="10"/>
    </row>
    <row r="26" spans="1:18" ht="57" x14ac:dyDescent="0.25">
      <c r="A26" s="10">
        <v>7</v>
      </c>
      <c r="B26" s="15" t="s">
        <v>115</v>
      </c>
      <c r="C26" s="10" t="s">
        <v>283</v>
      </c>
      <c r="D26" s="16">
        <v>0.56799999999999995</v>
      </c>
      <c r="E26" s="16">
        <v>0</v>
      </c>
      <c r="F26" s="19">
        <v>0</v>
      </c>
      <c r="G26" s="16">
        <v>31.66</v>
      </c>
      <c r="H26" s="43">
        <v>42886</v>
      </c>
      <c r="I26" s="47" t="s">
        <v>110</v>
      </c>
      <c r="J26" s="43">
        <v>42929</v>
      </c>
      <c r="K26" s="16">
        <v>31.606000000000002</v>
      </c>
      <c r="L26" s="39">
        <v>1</v>
      </c>
      <c r="M26" s="43">
        <v>43112</v>
      </c>
      <c r="N26" s="16"/>
      <c r="O26" s="16">
        <v>26.7</v>
      </c>
      <c r="P26" s="16">
        <f t="shared" si="3"/>
        <v>-26.7</v>
      </c>
      <c r="Q26" s="39">
        <f t="shared" si="4"/>
        <v>0.84477630829589312</v>
      </c>
      <c r="R26" s="10"/>
    </row>
    <row r="27" spans="1:18" ht="42.75" x14ac:dyDescent="0.25">
      <c r="A27" s="10">
        <v>8</v>
      </c>
      <c r="B27" s="15" t="s">
        <v>152</v>
      </c>
      <c r="C27" s="10" t="s">
        <v>153</v>
      </c>
      <c r="D27" s="16">
        <v>1.895</v>
      </c>
      <c r="E27" s="16">
        <v>0</v>
      </c>
      <c r="F27" s="19">
        <v>0</v>
      </c>
      <c r="G27" s="16">
        <v>109.26</v>
      </c>
      <c r="H27" s="43">
        <v>43157</v>
      </c>
      <c r="I27" s="47" t="s">
        <v>243</v>
      </c>
      <c r="J27" s="43">
        <v>43191</v>
      </c>
      <c r="K27" s="16">
        <v>107.10599999999999</v>
      </c>
      <c r="L27" s="39">
        <v>1</v>
      </c>
      <c r="M27" s="43">
        <v>43521</v>
      </c>
      <c r="N27" s="16">
        <v>106.71599999999999</v>
      </c>
      <c r="O27" s="16">
        <v>106.71599999999999</v>
      </c>
      <c r="P27" s="16">
        <f t="shared" si="3"/>
        <v>0</v>
      </c>
      <c r="Q27" s="39">
        <f t="shared" si="4"/>
        <v>0.99635874740910868</v>
      </c>
      <c r="R27" s="10" t="s">
        <v>257</v>
      </c>
    </row>
    <row r="28" spans="1:18" ht="42.75" x14ac:dyDescent="0.25">
      <c r="A28" s="10">
        <v>9</v>
      </c>
      <c r="B28" s="15" t="s">
        <v>190</v>
      </c>
      <c r="C28" s="10" t="s">
        <v>191</v>
      </c>
      <c r="D28" s="16">
        <v>2.2599999999999998</v>
      </c>
      <c r="E28" s="16">
        <v>0</v>
      </c>
      <c r="F28" s="19">
        <v>0</v>
      </c>
      <c r="G28" s="16">
        <v>136.85</v>
      </c>
      <c r="H28" s="43">
        <v>43041</v>
      </c>
      <c r="I28" s="47" t="s">
        <v>192</v>
      </c>
      <c r="J28" s="43">
        <v>43068</v>
      </c>
      <c r="K28" s="16">
        <v>124.95</v>
      </c>
      <c r="L28" s="39">
        <v>1</v>
      </c>
      <c r="M28" s="43">
        <v>43419</v>
      </c>
      <c r="N28" s="16">
        <v>124.58</v>
      </c>
      <c r="O28" s="16">
        <v>124.58</v>
      </c>
      <c r="P28" s="16">
        <f t="shared" si="3"/>
        <v>0</v>
      </c>
      <c r="Q28" s="39">
        <f t="shared" si="4"/>
        <v>0.99703881552621043</v>
      </c>
      <c r="R28" s="10" t="s">
        <v>257</v>
      </c>
    </row>
    <row r="29" spans="1:18" ht="71.25" x14ac:dyDescent="0.25">
      <c r="A29" s="10">
        <v>10</v>
      </c>
      <c r="B29" s="15" t="s">
        <v>219</v>
      </c>
      <c r="C29" s="10" t="s">
        <v>220</v>
      </c>
      <c r="D29" s="16">
        <v>1.5</v>
      </c>
      <c r="E29" s="16">
        <v>0</v>
      </c>
      <c r="F29" s="19">
        <v>0</v>
      </c>
      <c r="G29" s="16">
        <v>97.15</v>
      </c>
      <c r="H29" s="43">
        <v>43129</v>
      </c>
      <c r="I29" s="47" t="s">
        <v>241</v>
      </c>
      <c r="J29" s="43">
        <v>43165</v>
      </c>
      <c r="K29" s="16">
        <v>97.1</v>
      </c>
      <c r="L29" s="39">
        <v>1</v>
      </c>
      <c r="M29" s="43">
        <v>43321</v>
      </c>
      <c r="N29" s="16"/>
      <c r="O29" s="16">
        <v>58.93</v>
      </c>
      <c r="P29" s="16">
        <f t="shared" si="3"/>
        <v>-58.93</v>
      </c>
      <c r="Q29" s="39">
        <f t="shared" si="4"/>
        <v>0.60690010298661179</v>
      </c>
      <c r="R29" s="10"/>
    </row>
    <row r="30" spans="1:18" x14ac:dyDescent="0.25">
      <c r="A30" s="10">
        <v>11</v>
      </c>
      <c r="B30" s="15" t="s">
        <v>26</v>
      </c>
      <c r="C30" s="10"/>
      <c r="D30" s="16"/>
      <c r="E30" s="16"/>
      <c r="F30" s="19"/>
      <c r="G30" s="16"/>
      <c r="H30" s="43"/>
      <c r="I30" s="47"/>
      <c r="J30" s="43"/>
      <c r="K30" s="16"/>
      <c r="L30" s="39"/>
      <c r="M30" s="43"/>
      <c r="N30" s="16"/>
      <c r="O30" s="16"/>
      <c r="P30" s="16">
        <f t="shared" si="3"/>
        <v>0</v>
      </c>
      <c r="Q30" s="39" t="e">
        <f t="shared" si="4"/>
        <v>#DIV/0!</v>
      </c>
      <c r="R30" s="10" t="s">
        <v>93</v>
      </c>
    </row>
    <row r="31" spans="1:18" ht="21" customHeight="1" x14ac:dyDescent="0.25">
      <c r="A31" s="158" t="s">
        <v>21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</row>
    <row r="32" spans="1:18" ht="42.75" x14ac:dyDescent="0.25">
      <c r="A32" s="10">
        <v>12</v>
      </c>
      <c r="B32" s="15" t="s">
        <v>169</v>
      </c>
      <c r="C32" s="10" t="s">
        <v>254</v>
      </c>
      <c r="D32" s="16">
        <v>3.6</v>
      </c>
      <c r="E32" s="16">
        <v>0</v>
      </c>
      <c r="F32" s="19">
        <v>0</v>
      </c>
      <c r="G32" s="16">
        <v>190.036</v>
      </c>
      <c r="H32" s="43">
        <v>42968</v>
      </c>
      <c r="I32" s="47" t="s">
        <v>119</v>
      </c>
      <c r="J32" s="43">
        <v>43010</v>
      </c>
      <c r="K32" s="16">
        <v>190</v>
      </c>
      <c r="L32" s="39">
        <v>0.7</v>
      </c>
      <c r="M32" s="43">
        <v>43197</v>
      </c>
      <c r="N32" s="16"/>
      <c r="O32" s="16">
        <v>100</v>
      </c>
      <c r="P32" s="16">
        <f t="shared" ref="P32:P36" si="5">N32-O32</f>
        <v>-100</v>
      </c>
      <c r="Q32" s="39">
        <f t="shared" si="4"/>
        <v>0.52631578947368418</v>
      </c>
      <c r="R32" s="10"/>
    </row>
    <row r="33" spans="1:18" ht="42.75" x14ac:dyDescent="0.25">
      <c r="A33" s="10">
        <v>13</v>
      </c>
      <c r="B33" s="15" t="s">
        <v>160</v>
      </c>
      <c r="C33" s="10" t="s">
        <v>253</v>
      </c>
      <c r="D33" s="16">
        <v>1.0649999999999999</v>
      </c>
      <c r="E33" s="16">
        <v>0</v>
      </c>
      <c r="F33" s="19">
        <v>0</v>
      </c>
      <c r="G33" s="16">
        <v>55.518999999999998</v>
      </c>
      <c r="H33" s="43">
        <v>42863</v>
      </c>
      <c r="I33" s="47" t="s">
        <v>161</v>
      </c>
      <c r="J33" s="43">
        <v>42885</v>
      </c>
      <c r="K33" s="16">
        <v>54.41</v>
      </c>
      <c r="L33" s="39">
        <v>1</v>
      </c>
      <c r="M33" s="43">
        <v>43039</v>
      </c>
      <c r="N33" s="16">
        <v>54.393999999999998</v>
      </c>
      <c r="O33" s="16">
        <v>54.39</v>
      </c>
      <c r="P33" s="16">
        <f t="shared" si="5"/>
        <v>3.9999999999977831E-3</v>
      </c>
      <c r="Q33" s="39">
        <f t="shared" si="4"/>
        <v>0.99963242051093559</v>
      </c>
      <c r="R33" s="10" t="s">
        <v>257</v>
      </c>
    </row>
    <row r="34" spans="1:18" ht="42.75" x14ac:dyDescent="0.25">
      <c r="A34" s="10">
        <v>14</v>
      </c>
      <c r="B34" s="15" t="s">
        <v>196</v>
      </c>
      <c r="C34" s="10" t="s">
        <v>197</v>
      </c>
      <c r="D34" s="16">
        <v>1.0449999999999999</v>
      </c>
      <c r="E34" s="16">
        <v>0</v>
      </c>
      <c r="F34" s="19">
        <v>0</v>
      </c>
      <c r="G34" s="16">
        <v>65.41</v>
      </c>
      <c r="H34" s="43">
        <v>43041</v>
      </c>
      <c r="I34" s="47" t="s">
        <v>198</v>
      </c>
      <c r="J34" s="43">
        <v>43437</v>
      </c>
      <c r="K34" s="16">
        <v>65.36</v>
      </c>
      <c r="L34" s="39">
        <v>1</v>
      </c>
      <c r="M34" s="43">
        <v>43280</v>
      </c>
      <c r="N34" s="16">
        <v>65.36</v>
      </c>
      <c r="O34" s="16">
        <v>65.36</v>
      </c>
      <c r="P34" s="16">
        <f t="shared" si="5"/>
        <v>0</v>
      </c>
      <c r="Q34" s="39">
        <f t="shared" si="4"/>
        <v>1</v>
      </c>
      <c r="R34" s="10" t="s">
        <v>257</v>
      </c>
    </row>
    <row r="35" spans="1:18" ht="28.5" x14ac:dyDescent="0.25">
      <c r="A35" s="10">
        <v>15</v>
      </c>
      <c r="B35" s="15" t="s">
        <v>331</v>
      </c>
      <c r="C35" s="10" t="s">
        <v>332</v>
      </c>
      <c r="D35" s="16">
        <v>2.722</v>
      </c>
      <c r="E35" s="16">
        <v>0</v>
      </c>
      <c r="F35" s="19">
        <v>0</v>
      </c>
      <c r="G35" s="16">
        <v>197.989</v>
      </c>
      <c r="H35" s="43">
        <v>43682</v>
      </c>
      <c r="I35" s="47"/>
      <c r="J35" s="43"/>
      <c r="K35" s="16"/>
      <c r="L35" s="39"/>
      <c r="M35" s="43"/>
      <c r="N35" s="16"/>
      <c r="O35" s="16"/>
      <c r="P35" s="16">
        <f t="shared" si="5"/>
        <v>0</v>
      </c>
      <c r="Q35" s="39" t="e">
        <f t="shared" si="4"/>
        <v>#DIV/0!</v>
      </c>
      <c r="R35" s="10"/>
    </row>
    <row r="36" spans="1:18" ht="57" x14ac:dyDescent="0.25">
      <c r="A36" s="10">
        <v>16</v>
      </c>
      <c r="B36" s="15" t="s">
        <v>203</v>
      </c>
      <c r="C36" s="10" t="s">
        <v>204</v>
      </c>
      <c r="D36" s="16">
        <v>2.5</v>
      </c>
      <c r="E36" s="16">
        <v>0</v>
      </c>
      <c r="F36" s="19">
        <v>0</v>
      </c>
      <c r="G36" s="16">
        <v>152.66999999999999</v>
      </c>
      <c r="H36" s="43">
        <v>43041</v>
      </c>
      <c r="I36" s="47" t="s">
        <v>205</v>
      </c>
      <c r="J36" s="43">
        <v>43437</v>
      </c>
      <c r="K36" s="16">
        <v>152.66</v>
      </c>
      <c r="L36" s="39">
        <v>1</v>
      </c>
      <c r="M36" s="43">
        <v>43259</v>
      </c>
      <c r="N36" s="16">
        <v>152.5</v>
      </c>
      <c r="O36" s="16">
        <v>152.5</v>
      </c>
      <c r="P36" s="16">
        <f t="shared" si="5"/>
        <v>0</v>
      </c>
      <c r="Q36" s="39">
        <f t="shared" si="4"/>
        <v>0.99895191929778593</v>
      </c>
      <c r="R36" s="10" t="s">
        <v>257</v>
      </c>
    </row>
    <row r="37" spans="1:18" ht="21" customHeight="1" x14ac:dyDescent="0.25">
      <c r="A37" s="158" t="s">
        <v>22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</row>
    <row r="38" spans="1:18" x14ac:dyDescent="0.25">
      <c r="A38" s="10">
        <v>17</v>
      </c>
      <c r="B38" s="15" t="s">
        <v>27</v>
      </c>
      <c r="C38" s="10"/>
      <c r="D38" s="16"/>
      <c r="E38" s="16"/>
      <c r="F38" s="19"/>
      <c r="G38" s="16"/>
      <c r="H38" s="43"/>
      <c r="I38" s="47"/>
      <c r="J38" s="43"/>
      <c r="K38" s="16"/>
      <c r="L38" s="39"/>
      <c r="M38" s="43"/>
      <c r="N38" s="16"/>
      <c r="O38" s="16"/>
      <c r="P38" s="16">
        <f t="shared" ref="P38:P47" si="6">N38-O38</f>
        <v>0</v>
      </c>
      <c r="Q38" s="39" t="e">
        <f t="shared" si="4"/>
        <v>#DIV/0!</v>
      </c>
      <c r="R38" s="10"/>
    </row>
    <row r="39" spans="1:18" x14ac:dyDescent="0.25">
      <c r="A39" s="10">
        <v>18</v>
      </c>
      <c r="B39" s="15" t="s">
        <v>28</v>
      </c>
      <c r="C39" s="10"/>
      <c r="D39" s="16"/>
      <c r="E39" s="16"/>
      <c r="F39" s="19"/>
      <c r="G39" s="16"/>
      <c r="H39" s="43"/>
      <c r="I39" s="47"/>
      <c r="J39" s="43"/>
      <c r="K39" s="16"/>
      <c r="L39" s="39"/>
      <c r="M39" s="43"/>
      <c r="N39" s="16"/>
      <c r="O39" s="16"/>
      <c r="P39" s="16">
        <f t="shared" si="6"/>
        <v>0</v>
      </c>
      <c r="Q39" s="39" t="e">
        <f t="shared" si="4"/>
        <v>#DIV/0!</v>
      </c>
      <c r="R39" s="10"/>
    </row>
    <row r="40" spans="1:18" ht="28.5" x14ac:dyDescent="0.25">
      <c r="A40" s="10">
        <v>19</v>
      </c>
      <c r="B40" s="15" t="s">
        <v>29</v>
      </c>
      <c r="C40" s="10"/>
      <c r="D40" s="16"/>
      <c r="E40" s="16"/>
      <c r="F40" s="19"/>
      <c r="G40" s="16"/>
      <c r="H40" s="43"/>
      <c r="I40" s="47"/>
      <c r="J40" s="43"/>
      <c r="K40" s="16"/>
      <c r="L40" s="39"/>
      <c r="M40" s="43"/>
      <c r="N40" s="16"/>
      <c r="O40" s="16"/>
      <c r="P40" s="16">
        <f t="shared" si="6"/>
        <v>0</v>
      </c>
      <c r="Q40" s="39" t="e">
        <f t="shared" si="4"/>
        <v>#DIV/0!</v>
      </c>
      <c r="R40" s="10"/>
    </row>
    <row r="41" spans="1:18" ht="71.25" x14ac:dyDescent="0.25">
      <c r="A41" s="10">
        <v>20</v>
      </c>
      <c r="B41" s="15" t="s">
        <v>174</v>
      </c>
      <c r="C41" s="10" t="s">
        <v>175</v>
      </c>
      <c r="D41" s="16">
        <v>3.3250000000000002</v>
      </c>
      <c r="E41" s="16">
        <v>0</v>
      </c>
      <c r="F41" s="19">
        <v>0</v>
      </c>
      <c r="G41" s="16">
        <v>186.85</v>
      </c>
      <c r="H41" s="43">
        <v>43033</v>
      </c>
      <c r="I41" s="47" t="s">
        <v>176</v>
      </c>
      <c r="J41" s="43">
        <v>43065</v>
      </c>
      <c r="K41" s="16">
        <v>186.61</v>
      </c>
      <c r="L41" s="39">
        <v>1</v>
      </c>
      <c r="M41" s="43">
        <v>43372</v>
      </c>
      <c r="N41" s="16">
        <v>185.40600000000001</v>
      </c>
      <c r="O41" s="16">
        <v>185.40600000000001</v>
      </c>
      <c r="P41" s="16">
        <f t="shared" si="6"/>
        <v>0</v>
      </c>
      <c r="Q41" s="39">
        <f t="shared" si="4"/>
        <v>0.99354804136970143</v>
      </c>
      <c r="R41" s="10" t="s">
        <v>257</v>
      </c>
    </row>
    <row r="42" spans="1:18" ht="28.5" x14ac:dyDescent="0.25">
      <c r="A42" s="10">
        <v>21</v>
      </c>
      <c r="B42" s="15" t="s">
        <v>30</v>
      </c>
      <c r="C42" s="10"/>
      <c r="D42" s="16"/>
      <c r="E42" s="16"/>
      <c r="F42" s="19"/>
      <c r="G42" s="16"/>
      <c r="H42" s="43"/>
      <c r="I42" s="47"/>
      <c r="J42" s="43"/>
      <c r="K42" s="16"/>
      <c r="L42" s="39"/>
      <c r="M42" s="43"/>
      <c r="N42" s="16"/>
      <c r="O42" s="16"/>
      <c r="P42" s="16">
        <f t="shared" si="6"/>
        <v>0</v>
      </c>
      <c r="Q42" s="39" t="e">
        <f t="shared" si="4"/>
        <v>#DIV/0!</v>
      </c>
      <c r="R42" s="10"/>
    </row>
    <row r="43" spans="1:18" ht="57" x14ac:dyDescent="0.25">
      <c r="A43" s="10">
        <v>22</v>
      </c>
      <c r="B43" s="15" t="s">
        <v>179</v>
      </c>
      <c r="C43" s="10" t="s">
        <v>180</v>
      </c>
      <c r="D43" s="16">
        <v>1.248</v>
      </c>
      <c r="E43" s="16">
        <v>0</v>
      </c>
      <c r="F43" s="19">
        <v>0</v>
      </c>
      <c r="G43" s="16">
        <v>76.55</v>
      </c>
      <c r="H43" s="43">
        <v>43033</v>
      </c>
      <c r="I43" s="47" t="s">
        <v>181</v>
      </c>
      <c r="J43" s="43">
        <v>43437</v>
      </c>
      <c r="K43" s="16">
        <v>69.760000000000005</v>
      </c>
      <c r="L43" s="39">
        <v>0.7</v>
      </c>
      <c r="M43" s="43">
        <v>43259</v>
      </c>
      <c r="N43" s="16"/>
      <c r="O43" s="16">
        <v>18</v>
      </c>
      <c r="P43" s="16">
        <f t="shared" si="6"/>
        <v>-18</v>
      </c>
      <c r="Q43" s="39">
        <f t="shared" si="4"/>
        <v>0.2580275229357798</v>
      </c>
      <c r="R43" s="10"/>
    </row>
    <row r="44" spans="1:18" ht="28.5" x14ac:dyDescent="0.25">
      <c r="A44" s="10">
        <v>23</v>
      </c>
      <c r="B44" s="15" t="s">
        <v>31</v>
      </c>
      <c r="C44" s="10"/>
      <c r="D44" s="16"/>
      <c r="E44" s="16"/>
      <c r="F44" s="19"/>
      <c r="G44" s="16"/>
      <c r="H44" s="43"/>
      <c r="I44" s="47"/>
      <c r="J44" s="43"/>
      <c r="K44" s="16"/>
      <c r="L44" s="39"/>
      <c r="M44" s="43"/>
      <c r="N44" s="16"/>
      <c r="O44" s="16"/>
      <c r="P44" s="16">
        <f t="shared" si="6"/>
        <v>0</v>
      </c>
      <c r="Q44" s="39" t="e">
        <f t="shared" si="4"/>
        <v>#DIV/0!</v>
      </c>
      <c r="R44" s="10"/>
    </row>
    <row r="45" spans="1:18" ht="57" x14ac:dyDescent="0.25">
      <c r="A45" s="10">
        <v>24</v>
      </c>
      <c r="B45" s="15" t="s">
        <v>170</v>
      </c>
      <c r="C45" s="10" t="s">
        <v>250</v>
      </c>
      <c r="D45" s="16">
        <v>1.4450000000000001</v>
      </c>
      <c r="E45" s="16">
        <v>0</v>
      </c>
      <c r="F45" s="19">
        <v>0</v>
      </c>
      <c r="G45" s="16">
        <v>74.12</v>
      </c>
      <c r="H45" s="43">
        <v>43026</v>
      </c>
      <c r="I45" s="47" t="s">
        <v>129</v>
      </c>
      <c r="J45" s="43">
        <v>43046</v>
      </c>
      <c r="K45" s="16">
        <v>77.77</v>
      </c>
      <c r="L45" s="39">
        <v>1</v>
      </c>
      <c r="M45" s="43">
        <v>43234</v>
      </c>
      <c r="N45" s="16">
        <v>76.849999999999994</v>
      </c>
      <c r="O45" s="16">
        <v>76.849999999999994</v>
      </c>
      <c r="P45" s="16">
        <f t="shared" si="6"/>
        <v>0</v>
      </c>
      <c r="Q45" s="39">
        <f t="shared" si="4"/>
        <v>0.98817024559598809</v>
      </c>
      <c r="R45" s="10" t="s">
        <v>257</v>
      </c>
    </row>
    <row r="46" spans="1:18" ht="28.5" x14ac:dyDescent="0.25">
      <c r="A46" s="10">
        <v>25</v>
      </c>
      <c r="B46" s="15" t="s">
        <v>32</v>
      </c>
      <c r="C46" s="10"/>
      <c r="D46" s="16"/>
      <c r="E46" s="16"/>
      <c r="F46" s="19"/>
      <c r="G46" s="16"/>
      <c r="H46" s="43"/>
      <c r="I46" s="47"/>
      <c r="J46" s="43"/>
      <c r="K46" s="16"/>
      <c r="L46" s="39"/>
      <c r="M46" s="43"/>
      <c r="N46" s="16"/>
      <c r="O46" s="16"/>
      <c r="P46" s="16">
        <f t="shared" si="6"/>
        <v>0</v>
      </c>
      <c r="Q46" s="39" t="e">
        <f t="shared" si="4"/>
        <v>#DIV/0!</v>
      </c>
      <c r="R46" s="10"/>
    </row>
    <row r="47" spans="1:18" ht="28.5" x14ac:dyDescent="0.25">
      <c r="A47" s="10">
        <v>26</v>
      </c>
      <c r="B47" s="15" t="s">
        <v>33</v>
      </c>
      <c r="C47" s="10"/>
      <c r="D47" s="16"/>
      <c r="E47" s="16"/>
      <c r="F47" s="19"/>
      <c r="G47" s="16"/>
      <c r="H47" s="43"/>
      <c r="I47" s="47"/>
      <c r="J47" s="43"/>
      <c r="K47" s="16"/>
      <c r="L47" s="39"/>
      <c r="M47" s="43"/>
      <c r="N47" s="16"/>
      <c r="O47" s="16"/>
      <c r="P47" s="16">
        <f t="shared" si="6"/>
        <v>0</v>
      </c>
      <c r="Q47" s="39" t="e">
        <f t="shared" si="4"/>
        <v>#DIV/0!</v>
      </c>
      <c r="R47" s="10"/>
    </row>
    <row r="48" spans="1:18" ht="21" customHeight="1" x14ac:dyDescent="0.25">
      <c r="A48" s="158" t="s">
        <v>20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</row>
    <row r="49" spans="1:18" ht="57" x14ac:dyDescent="0.25">
      <c r="A49" s="10">
        <v>27</v>
      </c>
      <c r="B49" s="15" t="s">
        <v>111</v>
      </c>
      <c r="C49" s="10" t="s">
        <v>280</v>
      </c>
      <c r="D49" s="16">
        <v>2.3610000000000002</v>
      </c>
      <c r="E49" s="16">
        <v>0</v>
      </c>
      <c r="F49" s="19">
        <v>0</v>
      </c>
      <c r="G49" s="16">
        <v>131.21</v>
      </c>
      <c r="H49" s="43">
        <v>42940</v>
      </c>
      <c r="I49" s="47" t="s">
        <v>112</v>
      </c>
      <c r="J49" s="43">
        <v>42968</v>
      </c>
      <c r="K49" s="16">
        <v>131.065</v>
      </c>
      <c r="L49" s="39">
        <v>1</v>
      </c>
      <c r="M49" s="43">
        <v>43205</v>
      </c>
      <c r="N49" s="16">
        <v>131.05000000000001</v>
      </c>
      <c r="O49" s="16">
        <v>131.05000000000001</v>
      </c>
      <c r="P49" s="16">
        <f t="shared" ref="P49:P57" si="7">N49-O49</f>
        <v>0</v>
      </c>
      <c r="Q49" s="39">
        <f t="shared" si="4"/>
        <v>0.99988555296990056</v>
      </c>
      <c r="R49" s="10" t="s">
        <v>257</v>
      </c>
    </row>
    <row r="50" spans="1:18" ht="57" x14ac:dyDescent="0.25">
      <c r="A50" s="10">
        <v>28</v>
      </c>
      <c r="B50" s="15" t="s">
        <v>139</v>
      </c>
      <c r="C50" s="10" t="s">
        <v>140</v>
      </c>
      <c r="D50" s="16">
        <v>1.5</v>
      </c>
      <c r="E50" s="16">
        <v>0</v>
      </c>
      <c r="F50" s="19">
        <v>0</v>
      </c>
      <c r="G50" s="16">
        <v>89.43</v>
      </c>
      <c r="H50" s="43">
        <v>43041</v>
      </c>
      <c r="I50" s="47" t="s">
        <v>135</v>
      </c>
      <c r="J50" s="43">
        <v>43437</v>
      </c>
      <c r="K50" s="16">
        <v>85.81</v>
      </c>
      <c r="L50" s="39">
        <v>1</v>
      </c>
      <c r="M50" s="43">
        <v>43259</v>
      </c>
      <c r="N50" s="16">
        <v>85.81</v>
      </c>
      <c r="O50" s="16">
        <v>85.81</v>
      </c>
      <c r="P50" s="16">
        <f t="shared" si="7"/>
        <v>0</v>
      </c>
      <c r="Q50" s="39">
        <f t="shared" si="4"/>
        <v>1</v>
      </c>
      <c r="R50" s="10" t="s">
        <v>257</v>
      </c>
    </row>
    <row r="51" spans="1:18" ht="71.25" x14ac:dyDescent="0.25">
      <c r="A51" s="10">
        <v>29</v>
      </c>
      <c r="B51" s="15" t="s">
        <v>136</v>
      </c>
      <c r="C51" s="10" t="s">
        <v>137</v>
      </c>
      <c r="D51" s="16">
        <v>2.0499999999999998</v>
      </c>
      <c r="E51" s="16">
        <v>0</v>
      </c>
      <c r="F51" s="19">
        <v>0</v>
      </c>
      <c r="G51" s="16">
        <v>119.21</v>
      </c>
      <c r="H51" s="43">
        <v>43041</v>
      </c>
      <c r="I51" s="47" t="s">
        <v>138</v>
      </c>
      <c r="J51" s="43">
        <v>43065</v>
      </c>
      <c r="K51" s="16">
        <v>117.84</v>
      </c>
      <c r="L51" s="39">
        <v>1</v>
      </c>
      <c r="M51" s="43">
        <v>43268</v>
      </c>
      <c r="N51" s="16">
        <v>117.84</v>
      </c>
      <c r="O51" s="16">
        <v>117.84</v>
      </c>
      <c r="P51" s="16">
        <f t="shared" si="7"/>
        <v>0</v>
      </c>
      <c r="Q51" s="39">
        <f t="shared" si="4"/>
        <v>1</v>
      </c>
      <c r="R51" s="10" t="s">
        <v>257</v>
      </c>
    </row>
    <row r="52" spans="1:18" ht="57" x14ac:dyDescent="0.25">
      <c r="A52" s="10">
        <v>30</v>
      </c>
      <c r="B52" s="15" t="s">
        <v>133</v>
      </c>
      <c r="C52" s="10" t="s">
        <v>134</v>
      </c>
      <c r="D52" s="16">
        <v>2.83</v>
      </c>
      <c r="E52" s="16">
        <v>0</v>
      </c>
      <c r="F52" s="19">
        <v>0</v>
      </c>
      <c r="G52" s="16">
        <v>172.69</v>
      </c>
      <c r="H52" s="43">
        <v>43041</v>
      </c>
      <c r="I52" s="47" t="s">
        <v>135</v>
      </c>
      <c r="J52" s="43">
        <v>43072</v>
      </c>
      <c r="K52" s="16">
        <v>155.51</v>
      </c>
      <c r="L52" s="39">
        <v>1</v>
      </c>
      <c r="M52" s="43">
        <v>43259</v>
      </c>
      <c r="N52" s="16">
        <v>150.28</v>
      </c>
      <c r="O52" s="16">
        <v>150.28</v>
      </c>
      <c r="P52" s="16">
        <f t="shared" si="7"/>
        <v>0</v>
      </c>
      <c r="Q52" s="39">
        <f t="shared" si="4"/>
        <v>0.96636872226866444</v>
      </c>
      <c r="R52" s="10" t="s">
        <v>257</v>
      </c>
    </row>
    <row r="53" spans="1:18" ht="42.75" x14ac:dyDescent="0.25">
      <c r="A53" s="10">
        <v>31</v>
      </c>
      <c r="B53" s="15" t="s">
        <v>122</v>
      </c>
      <c r="C53" s="10" t="s">
        <v>281</v>
      </c>
      <c r="D53" s="16">
        <v>0.94</v>
      </c>
      <c r="E53" s="16">
        <v>0</v>
      </c>
      <c r="F53" s="19">
        <v>0</v>
      </c>
      <c r="G53" s="16">
        <v>49.95</v>
      </c>
      <c r="H53" s="43">
        <v>42999</v>
      </c>
      <c r="I53" s="47" t="s">
        <v>123</v>
      </c>
      <c r="J53" s="43">
        <v>42941</v>
      </c>
      <c r="K53" s="16">
        <v>49.94</v>
      </c>
      <c r="L53" s="39">
        <v>1</v>
      </c>
      <c r="M53" s="43">
        <v>43408</v>
      </c>
      <c r="N53" s="16">
        <v>49.94</v>
      </c>
      <c r="O53" s="16">
        <v>49.94</v>
      </c>
      <c r="P53" s="16">
        <f t="shared" si="7"/>
        <v>0</v>
      </c>
      <c r="Q53" s="39">
        <f t="shared" si="4"/>
        <v>1</v>
      </c>
      <c r="R53" s="10" t="s">
        <v>257</v>
      </c>
    </row>
    <row r="54" spans="1:18" ht="57" x14ac:dyDescent="0.25">
      <c r="A54" s="10">
        <v>32</v>
      </c>
      <c r="B54" s="15" t="s">
        <v>290</v>
      </c>
      <c r="C54" s="10" t="s">
        <v>291</v>
      </c>
      <c r="D54" s="16">
        <v>0.26100000000000001</v>
      </c>
      <c r="E54" s="16">
        <v>0</v>
      </c>
      <c r="F54" s="19">
        <v>0</v>
      </c>
      <c r="G54" s="16">
        <v>17.62</v>
      </c>
      <c r="H54" s="43">
        <v>43313</v>
      </c>
      <c r="I54" s="47" t="s">
        <v>292</v>
      </c>
      <c r="J54" s="43">
        <v>43341</v>
      </c>
      <c r="K54" s="16">
        <v>16.739999999999998</v>
      </c>
      <c r="L54" s="39">
        <v>0.5</v>
      </c>
      <c r="M54" s="43">
        <v>43529</v>
      </c>
      <c r="N54" s="16">
        <v>16.73</v>
      </c>
      <c r="O54" s="16">
        <v>16.73</v>
      </c>
      <c r="P54" s="16">
        <f t="shared" si="7"/>
        <v>0</v>
      </c>
      <c r="Q54" s="39">
        <f t="shared" si="4"/>
        <v>0.99940262843488659</v>
      </c>
      <c r="R54" s="10" t="s">
        <v>257</v>
      </c>
    </row>
    <row r="55" spans="1:18" ht="57" x14ac:dyDescent="0.25">
      <c r="A55" s="10">
        <v>33</v>
      </c>
      <c r="B55" s="15" t="s">
        <v>347</v>
      </c>
      <c r="C55" s="10" t="s">
        <v>346</v>
      </c>
      <c r="D55" s="16">
        <v>0.45</v>
      </c>
      <c r="E55" s="16">
        <v>0</v>
      </c>
      <c r="F55" s="19">
        <v>0</v>
      </c>
      <c r="G55" s="16">
        <v>31.629000000000001</v>
      </c>
      <c r="H55" s="43">
        <v>43552</v>
      </c>
      <c r="I55" s="47" t="s">
        <v>348</v>
      </c>
      <c r="J55" s="43">
        <v>43576</v>
      </c>
      <c r="K55" s="16">
        <v>30.047999999999998</v>
      </c>
      <c r="L55" s="39">
        <v>0.5</v>
      </c>
      <c r="M55" s="43">
        <v>43643</v>
      </c>
      <c r="N55" s="16"/>
      <c r="O55" s="16"/>
      <c r="P55" s="16">
        <f t="shared" si="7"/>
        <v>0</v>
      </c>
      <c r="Q55" s="39">
        <f t="shared" si="4"/>
        <v>0</v>
      </c>
      <c r="R55" s="10"/>
    </row>
    <row r="56" spans="1:18" ht="57" x14ac:dyDescent="0.25">
      <c r="A56" s="10">
        <v>34</v>
      </c>
      <c r="B56" s="15" t="s">
        <v>109</v>
      </c>
      <c r="C56" s="10" t="s">
        <v>282</v>
      </c>
      <c r="D56" s="16">
        <v>2.2949999999999999</v>
      </c>
      <c r="E56" s="16">
        <v>0</v>
      </c>
      <c r="F56" s="19">
        <v>0</v>
      </c>
      <c r="G56" s="16">
        <v>119.27</v>
      </c>
      <c r="H56" s="43">
        <v>42863</v>
      </c>
      <c r="I56" s="47" t="s">
        <v>110</v>
      </c>
      <c r="J56" s="43">
        <v>42885</v>
      </c>
      <c r="K56" s="16">
        <v>119.24</v>
      </c>
      <c r="L56" s="39">
        <v>1</v>
      </c>
      <c r="M56" s="43">
        <v>43074</v>
      </c>
      <c r="N56" s="16">
        <v>119.23</v>
      </c>
      <c r="O56" s="16">
        <v>119.23</v>
      </c>
      <c r="P56" s="16">
        <f t="shared" si="7"/>
        <v>0</v>
      </c>
      <c r="Q56" s="39">
        <f t="shared" si="4"/>
        <v>0.9999161355249917</v>
      </c>
      <c r="R56" s="10" t="s">
        <v>257</v>
      </c>
    </row>
    <row r="57" spans="1:18" ht="29.25" thickBot="1" x14ac:dyDescent="0.3">
      <c r="A57" s="10">
        <v>35</v>
      </c>
      <c r="B57" s="15" t="s">
        <v>34</v>
      </c>
      <c r="C57" s="10"/>
      <c r="D57" s="16"/>
      <c r="E57" s="16"/>
      <c r="F57" s="19"/>
      <c r="G57" s="16"/>
      <c r="H57" s="43"/>
      <c r="I57" s="47"/>
      <c r="J57" s="43"/>
      <c r="K57" s="16"/>
      <c r="L57" s="39"/>
      <c r="M57" s="43"/>
      <c r="N57" s="16"/>
      <c r="O57" s="16"/>
      <c r="P57" s="16">
        <f t="shared" si="7"/>
        <v>0</v>
      </c>
      <c r="Q57" s="39" t="e">
        <f t="shared" si="4"/>
        <v>#DIV/0!</v>
      </c>
      <c r="R57" s="10"/>
    </row>
    <row r="58" spans="1:18" s="25" customFormat="1" ht="15.75" thickBot="1" x14ac:dyDescent="0.3">
      <c r="A58" s="159" t="s">
        <v>10</v>
      </c>
      <c r="B58" s="160"/>
      <c r="C58" s="37"/>
      <c r="D58" s="26">
        <f>SUM(D18:D57)</f>
        <v>45.709000000000003</v>
      </c>
      <c r="E58" s="26">
        <f>SUM(E18:E57)</f>
        <v>0</v>
      </c>
      <c r="F58" s="27">
        <f>SUM(F18:F57)</f>
        <v>0</v>
      </c>
      <c r="G58" s="26">
        <f>SUM(G18:G57)</f>
        <v>2767.3119999999999</v>
      </c>
      <c r="H58" s="44"/>
      <c r="I58" s="48"/>
      <c r="J58" s="44"/>
      <c r="K58" s="26">
        <f>SUM(K18:K57)</f>
        <v>2286.4849999999992</v>
      </c>
      <c r="L58" s="40">
        <f>AVERAGE(L18:L57)</f>
        <v>0.88181818181818172</v>
      </c>
      <c r="M58" s="44"/>
      <c r="N58" s="26">
        <f>SUM(N18:N57)</f>
        <v>1677.886</v>
      </c>
      <c r="O58" s="26">
        <f>SUM(O18:O57)</f>
        <v>1881.5119999999997</v>
      </c>
      <c r="P58" s="26">
        <f>SUM(P18:P57)</f>
        <v>-203.626</v>
      </c>
      <c r="Q58" s="40">
        <f t="shared" si="4"/>
        <v>0.82288403378985664</v>
      </c>
      <c r="R58" s="28"/>
    </row>
    <row r="59" spans="1:18" ht="25.5" customHeight="1" x14ac:dyDescent="0.25">
      <c r="A59" s="161" t="s">
        <v>11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</row>
    <row r="60" spans="1:18" ht="21" customHeight="1" x14ac:dyDescent="0.25">
      <c r="A60" s="158" t="s">
        <v>19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</row>
    <row r="61" spans="1:18" x14ac:dyDescent="0.25">
      <c r="A61" s="23">
        <v>1</v>
      </c>
      <c r="B61" s="15" t="s">
        <v>35</v>
      </c>
      <c r="C61" s="10"/>
      <c r="D61" s="16"/>
      <c r="E61" s="16"/>
      <c r="F61" s="19"/>
      <c r="G61" s="16"/>
      <c r="H61" s="43"/>
      <c r="I61" s="47"/>
      <c r="J61" s="43"/>
      <c r="K61" s="16"/>
      <c r="L61" s="39"/>
      <c r="M61" s="43"/>
      <c r="N61" s="16"/>
      <c r="O61" s="16"/>
      <c r="P61" s="16">
        <f t="shared" ref="P61:P81" si="8">N61-O61</f>
        <v>0</v>
      </c>
      <c r="Q61" s="39" t="e">
        <f t="shared" ref="Q61:Q81" si="9">O61/K61</f>
        <v>#DIV/0!</v>
      </c>
      <c r="R61" s="10"/>
    </row>
    <row r="62" spans="1:18" x14ac:dyDescent="0.25">
      <c r="A62" s="23">
        <v>2</v>
      </c>
      <c r="B62" s="15" t="s">
        <v>36</v>
      </c>
      <c r="C62" s="10"/>
      <c r="D62" s="16"/>
      <c r="E62" s="16"/>
      <c r="F62" s="19"/>
      <c r="G62" s="16"/>
      <c r="H62" s="43"/>
      <c r="I62" s="47"/>
      <c r="J62" s="43"/>
      <c r="K62" s="16"/>
      <c r="L62" s="39"/>
      <c r="M62" s="43"/>
      <c r="N62" s="16"/>
      <c r="O62" s="16"/>
      <c r="P62" s="16">
        <f t="shared" si="8"/>
        <v>0</v>
      </c>
      <c r="Q62" s="39" t="e">
        <f t="shared" si="9"/>
        <v>#DIV/0!</v>
      </c>
      <c r="R62" s="10"/>
    </row>
    <row r="63" spans="1:18" ht="28.5" x14ac:dyDescent="0.25">
      <c r="A63" s="23">
        <v>3</v>
      </c>
      <c r="B63" s="15" t="s">
        <v>37</v>
      </c>
      <c r="C63" s="10"/>
      <c r="D63" s="16"/>
      <c r="E63" s="16"/>
      <c r="F63" s="19"/>
      <c r="G63" s="16"/>
      <c r="H63" s="43"/>
      <c r="I63" s="47"/>
      <c r="J63" s="43"/>
      <c r="K63" s="16"/>
      <c r="L63" s="39"/>
      <c r="M63" s="43"/>
      <c r="N63" s="16"/>
      <c r="O63" s="16"/>
      <c r="P63" s="16">
        <f t="shared" si="8"/>
        <v>0</v>
      </c>
      <c r="Q63" s="39" t="e">
        <f t="shared" si="9"/>
        <v>#DIV/0!</v>
      </c>
      <c r="R63" s="10"/>
    </row>
    <row r="64" spans="1:18" ht="57" x14ac:dyDescent="0.25">
      <c r="A64" s="23">
        <v>4</v>
      </c>
      <c r="B64" s="15" t="s">
        <v>113</v>
      </c>
      <c r="C64" s="10" t="s">
        <v>258</v>
      </c>
      <c r="D64" s="16">
        <v>2.569</v>
      </c>
      <c r="E64" s="16">
        <v>0</v>
      </c>
      <c r="F64" s="19">
        <v>0</v>
      </c>
      <c r="G64" s="16">
        <v>138.22</v>
      </c>
      <c r="H64" s="43">
        <v>42886</v>
      </c>
      <c r="I64" s="47" t="s">
        <v>114</v>
      </c>
      <c r="J64" s="43">
        <v>42929</v>
      </c>
      <c r="K64" s="16">
        <v>138.19</v>
      </c>
      <c r="L64" s="39">
        <v>1</v>
      </c>
      <c r="M64" s="43">
        <v>43149</v>
      </c>
      <c r="N64" s="16">
        <v>138.09</v>
      </c>
      <c r="O64" s="16">
        <v>138.09</v>
      </c>
      <c r="P64" s="16">
        <f t="shared" si="8"/>
        <v>0</v>
      </c>
      <c r="Q64" s="39">
        <f t="shared" si="9"/>
        <v>0.99927635863665976</v>
      </c>
      <c r="R64" s="10" t="s">
        <v>257</v>
      </c>
    </row>
    <row r="65" spans="1:18" ht="57" x14ac:dyDescent="0.25">
      <c r="A65" s="23">
        <v>5</v>
      </c>
      <c r="B65" s="15" t="s">
        <v>264</v>
      </c>
      <c r="C65" s="10" t="s">
        <v>265</v>
      </c>
      <c r="D65" s="16">
        <v>3.0270000000000001</v>
      </c>
      <c r="E65" s="16">
        <v>0</v>
      </c>
      <c r="F65" s="19">
        <v>0</v>
      </c>
      <c r="G65" s="16">
        <v>189.19</v>
      </c>
      <c r="H65" s="43">
        <v>43227</v>
      </c>
      <c r="I65" s="47" t="s">
        <v>287</v>
      </c>
      <c r="J65" s="43">
        <v>43247</v>
      </c>
      <c r="K65" s="16">
        <v>189.2</v>
      </c>
      <c r="L65" s="39">
        <v>0.7</v>
      </c>
      <c r="M65" s="43">
        <v>43646</v>
      </c>
      <c r="N65" s="16"/>
      <c r="O65" s="16">
        <v>128.33699999999999</v>
      </c>
      <c r="P65" s="16">
        <f t="shared" si="8"/>
        <v>-128.33699999999999</v>
      </c>
      <c r="Q65" s="39">
        <f t="shared" si="9"/>
        <v>0.67831395348837209</v>
      </c>
      <c r="R65" s="10"/>
    </row>
    <row r="66" spans="1:18" ht="28.5" x14ac:dyDescent="0.25">
      <c r="A66" s="23">
        <v>6</v>
      </c>
      <c r="B66" s="15" t="s">
        <v>38</v>
      </c>
      <c r="C66" s="10"/>
      <c r="D66" s="16"/>
      <c r="E66" s="16"/>
      <c r="F66" s="19"/>
      <c r="G66" s="16"/>
      <c r="H66" s="43"/>
      <c r="I66" s="47"/>
      <c r="J66" s="43"/>
      <c r="K66" s="16"/>
      <c r="L66" s="39"/>
      <c r="M66" s="43"/>
      <c r="N66" s="16"/>
      <c r="O66" s="16"/>
      <c r="P66" s="16">
        <f t="shared" si="8"/>
        <v>0</v>
      </c>
      <c r="Q66" s="39" t="e">
        <f t="shared" si="9"/>
        <v>#DIV/0!</v>
      </c>
      <c r="R66" s="10"/>
    </row>
    <row r="67" spans="1:18" ht="28.5" x14ac:dyDescent="0.25">
      <c r="A67" s="23">
        <v>7</v>
      </c>
      <c r="B67" s="15" t="s">
        <v>39</v>
      </c>
      <c r="C67" s="10"/>
      <c r="D67" s="16"/>
      <c r="E67" s="16"/>
      <c r="F67" s="19"/>
      <c r="G67" s="16"/>
      <c r="H67" s="43"/>
      <c r="I67" s="47"/>
      <c r="J67" s="43"/>
      <c r="K67" s="16"/>
      <c r="L67" s="39"/>
      <c r="M67" s="43"/>
      <c r="N67" s="16"/>
      <c r="O67" s="16"/>
      <c r="P67" s="16">
        <f t="shared" si="8"/>
        <v>0</v>
      </c>
      <c r="Q67" s="39" t="e">
        <f t="shared" si="9"/>
        <v>#DIV/0!</v>
      </c>
      <c r="R67" s="10"/>
    </row>
    <row r="68" spans="1:18" ht="28.5" x14ac:dyDescent="0.25">
      <c r="A68" s="23">
        <v>8</v>
      </c>
      <c r="B68" s="15" t="s">
        <v>40</v>
      </c>
      <c r="C68" s="10"/>
      <c r="D68" s="16"/>
      <c r="E68" s="16"/>
      <c r="F68" s="19"/>
      <c r="G68" s="16"/>
      <c r="H68" s="43"/>
      <c r="I68" s="47"/>
      <c r="J68" s="43"/>
      <c r="K68" s="16"/>
      <c r="L68" s="39"/>
      <c r="M68" s="43"/>
      <c r="N68" s="16"/>
      <c r="O68" s="16"/>
      <c r="P68" s="16">
        <f t="shared" si="8"/>
        <v>0</v>
      </c>
      <c r="Q68" s="39" t="e">
        <f t="shared" si="9"/>
        <v>#DIV/0!</v>
      </c>
      <c r="R68" s="10"/>
    </row>
    <row r="69" spans="1:18" x14ac:dyDescent="0.25">
      <c r="A69" s="23">
        <v>9</v>
      </c>
      <c r="B69" s="15" t="s">
        <v>41</v>
      </c>
      <c r="C69" s="10"/>
      <c r="D69" s="16"/>
      <c r="E69" s="16"/>
      <c r="F69" s="19"/>
      <c r="G69" s="16"/>
      <c r="H69" s="43"/>
      <c r="I69" s="47"/>
      <c r="J69" s="43"/>
      <c r="K69" s="16"/>
      <c r="L69" s="39"/>
      <c r="M69" s="43"/>
      <c r="N69" s="16"/>
      <c r="O69" s="16"/>
      <c r="P69" s="16">
        <f t="shared" si="8"/>
        <v>0</v>
      </c>
      <c r="Q69" s="39" t="e">
        <f t="shared" si="9"/>
        <v>#DIV/0!</v>
      </c>
      <c r="R69" s="10"/>
    </row>
    <row r="70" spans="1:18" ht="57" x14ac:dyDescent="0.25">
      <c r="A70" s="23">
        <v>10</v>
      </c>
      <c r="B70" s="15" t="s">
        <v>124</v>
      </c>
      <c r="C70" s="10" t="s">
        <v>125</v>
      </c>
      <c r="D70" s="16">
        <v>0.83199999999999996</v>
      </c>
      <c r="E70" s="16">
        <v>0</v>
      </c>
      <c r="F70" s="19">
        <v>0</v>
      </c>
      <c r="G70" s="16">
        <v>50.21</v>
      </c>
      <c r="H70" s="43">
        <v>43041</v>
      </c>
      <c r="I70" s="47" t="s">
        <v>126</v>
      </c>
      <c r="J70" s="43">
        <v>43068</v>
      </c>
      <c r="K70" s="16">
        <v>50.2</v>
      </c>
      <c r="L70" s="39">
        <v>1</v>
      </c>
      <c r="M70" s="43">
        <v>43380</v>
      </c>
      <c r="N70" s="16">
        <v>48.37</v>
      </c>
      <c r="O70" s="16">
        <v>48.37</v>
      </c>
      <c r="P70" s="16">
        <f t="shared" si="8"/>
        <v>0</v>
      </c>
      <c r="Q70" s="39">
        <f t="shared" si="9"/>
        <v>0.96354581673306761</v>
      </c>
      <c r="R70" s="10" t="s">
        <v>257</v>
      </c>
    </row>
    <row r="71" spans="1:18" ht="57" x14ac:dyDescent="0.25">
      <c r="A71" s="23">
        <v>11</v>
      </c>
      <c r="B71" s="15" t="s">
        <v>130</v>
      </c>
      <c r="C71" s="10" t="s">
        <v>131</v>
      </c>
      <c r="D71" s="16">
        <v>0.63100000000000001</v>
      </c>
      <c r="E71" s="16">
        <v>0</v>
      </c>
      <c r="F71" s="19">
        <v>0</v>
      </c>
      <c r="G71" s="16">
        <v>37.29</v>
      </c>
      <c r="H71" s="43">
        <v>43041</v>
      </c>
      <c r="I71" s="47" t="s">
        <v>132</v>
      </c>
      <c r="J71" s="43">
        <v>43065</v>
      </c>
      <c r="K71" s="16">
        <v>37.869999999999997</v>
      </c>
      <c r="L71" s="39">
        <v>1</v>
      </c>
      <c r="M71" s="43">
        <v>43224</v>
      </c>
      <c r="N71" s="16">
        <v>37.869999999999997</v>
      </c>
      <c r="O71" s="16">
        <v>37.869999999999997</v>
      </c>
      <c r="P71" s="16">
        <f t="shared" si="8"/>
        <v>0</v>
      </c>
      <c r="Q71" s="39">
        <f t="shared" si="9"/>
        <v>1</v>
      </c>
      <c r="R71" s="10" t="s">
        <v>257</v>
      </c>
    </row>
    <row r="72" spans="1:18" ht="57" x14ac:dyDescent="0.25">
      <c r="A72" s="23">
        <v>12</v>
      </c>
      <c r="B72" s="15" t="s">
        <v>193</v>
      </c>
      <c r="C72" s="10" t="s">
        <v>194</v>
      </c>
      <c r="D72" s="16">
        <v>0.57699999999999996</v>
      </c>
      <c r="E72" s="16">
        <v>0</v>
      </c>
      <c r="F72" s="19">
        <v>0</v>
      </c>
      <c r="G72" s="16">
        <v>34.35</v>
      </c>
      <c r="H72" s="43">
        <v>43041</v>
      </c>
      <c r="I72" s="47" t="s">
        <v>195</v>
      </c>
      <c r="J72" s="43">
        <v>43065</v>
      </c>
      <c r="K72" s="16">
        <v>34.29</v>
      </c>
      <c r="L72" s="39">
        <v>1</v>
      </c>
      <c r="M72" s="43">
        <v>43415</v>
      </c>
      <c r="N72" s="16">
        <v>34.28</v>
      </c>
      <c r="O72" s="16">
        <v>34.28</v>
      </c>
      <c r="P72" s="16">
        <f t="shared" si="8"/>
        <v>0</v>
      </c>
      <c r="Q72" s="39">
        <f t="shared" si="9"/>
        <v>0.99970836978710997</v>
      </c>
      <c r="R72" s="10" t="s">
        <v>257</v>
      </c>
    </row>
    <row r="73" spans="1:18" ht="42.75" x14ac:dyDescent="0.25">
      <c r="A73" s="23">
        <v>13</v>
      </c>
      <c r="B73" s="15" t="s">
        <v>171</v>
      </c>
      <c r="C73" s="10" t="s">
        <v>172</v>
      </c>
      <c r="D73" s="16">
        <v>0.67200000000000004</v>
      </c>
      <c r="E73" s="16">
        <v>0</v>
      </c>
      <c r="F73" s="19">
        <v>0</v>
      </c>
      <c r="G73" s="16">
        <v>40.14</v>
      </c>
      <c r="H73" s="43">
        <v>43041</v>
      </c>
      <c r="I73" s="47" t="s">
        <v>173</v>
      </c>
      <c r="J73" s="43">
        <v>43067</v>
      </c>
      <c r="K73" s="16">
        <v>40.1</v>
      </c>
      <c r="L73" s="39">
        <v>1</v>
      </c>
      <c r="M73" s="43">
        <v>43226</v>
      </c>
      <c r="N73" s="16">
        <v>40.1</v>
      </c>
      <c r="O73" s="16">
        <v>40.1</v>
      </c>
      <c r="P73" s="16">
        <f t="shared" si="8"/>
        <v>0</v>
      </c>
      <c r="Q73" s="39">
        <f t="shared" si="9"/>
        <v>1</v>
      </c>
      <c r="R73" s="10" t="s">
        <v>257</v>
      </c>
    </row>
    <row r="74" spans="1:18" ht="42.75" x14ac:dyDescent="0.25">
      <c r="A74" s="23">
        <v>14</v>
      </c>
      <c r="B74" s="15" t="s">
        <v>116</v>
      </c>
      <c r="C74" s="10" t="s">
        <v>284</v>
      </c>
      <c r="D74" s="16">
        <v>0.98</v>
      </c>
      <c r="E74" s="16">
        <v>0</v>
      </c>
      <c r="F74" s="19">
        <v>0</v>
      </c>
      <c r="G74" s="16">
        <v>65.180000000000007</v>
      </c>
      <c r="H74" s="43">
        <v>42886</v>
      </c>
      <c r="I74" s="47" t="s">
        <v>117</v>
      </c>
      <c r="J74" s="43">
        <v>42920</v>
      </c>
      <c r="K74" s="16">
        <v>65.17</v>
      </c>
      <c r="L74" s="39">
        <v>1</v>
      </c>
      <c r="M74" s="43">
        <v>43079</v>
      </c>
      <c r="N74" s="16">
        <v>64.540000000000006</v>
      </c>
      <c r="O74" s="16">
        <v>64.540000000000006</v>
      </c>
      <c r="P74" s="16">
        <f t="shared" si="8"/>
        <v>0</v>
      </c>
      <c r="Q74" s="39">
        <f t="shared" si="9"/>
        <v>0.99033297529538133</v>
      </c>
      <c r="R74" s="10" t="s">
        <v>257</v>
      </c>
    </row>
    <row r="75" spans="1:18" ht="28.5" x14ac:dyDescent="0.25">
      <c r="A75" s="23">
        <v>15</v>
      </c>
      <c r="B75" s="15" t="s">
        <v>43</v>
      </c>
      <c r="C75" s="10"/>
      <c r="D75" s="16"/>
      <c r="E75" s="16"/>
      <c r="F75" s="19"/>
      <c r="G75" s="16"/>
      <c r="H75" s="43"/>
      <c r="I75" s="47"/>
      <c r="J75" s="43"/>
      <c r="K75" s="16"/>
      <c r="L75" s="39"/>
      <c r="M75" s="43"/>
      <c r="N75" s="16"/>
      <c r="O75" s="16"/>
      <c r="P75" s="16">
        <f t="shared" si="8"/>
        <v>0</v>
      </c>
      <c r="Q75" s="39" t="e">
        <f t="shared" si="9"/>
        <v>#DIV/0!</v>
      </c>
      <c r="R75" s="10"/>
    </row>
    <row r="76" spans="1:18" x14ac:dyDescent="0.25">
      <c r="A76" s="23">
        <v>16</v>
      </c>
      <c r="B76" s="15" t="s">
        <v>44</v>
      </c>
      <c r="C76" s="10"/>
      <c r="D76" s="16"/>
      <c r="E76" s="16"/>
      <c r="F76" s="19"/>
      <c r="G76" s="16"/>
      <c r="H76" s="43"/>
      <c r="I76" s="47"/>
      <c r="J76" s="43"/>
      <c r="K76" s="16"/>
      <c r="L76" s="39"/>
      <c r="M76" s="43"/>
      <c r="N76" s="16"/>
      <c r="O76" s="16"/>
      <c r="P76" s="16">
        <f t="shared" si="8"/>
        <v>0</v>
      </c>
      <c r="Q76" s="39" t="e">
        <f t="shared" si="9"/>
        <v>#DIV/0!</v>
      </c>
      <c r="R76" s="10"/>
    </row>
    <row r="77" spans="1:18" ht="57" x14ac:dyDescent="0.25">
      <c r="A77" s="23">
        <v>17</v>
      </c>
      <c r="B77" s="15" t="s">
        <v>151</v>
      </c>
      <c r="C77" s="10" t="s">
        <v>236</v>
      </c>
      <c r="D77" s="16">
        <v>0.29799999999999999</v>
      </c>
      <c r="E77" s="16">
        <v>0</v>
      </c>
      <c r="F77" s="19">
        <v>0</v>
      </c>
      <c r="G77" s="16">
        <v>18.86</v>
      </c>
      <c r="H77" s="43">
        <v>43227</v>
      </c>
      <c r="I77" s="47" t="s">
        <v>286</v>
      </c>
      <c r="J77" s="43">
        <v>43242</v>
      </c>
      <c r="K77" s="16">
        <v>19.61</v>
      </c>
      <c r="L77" s="39">
        <v>1</v>
      </c>
      <c r="M77" s="43">
        <v>43365</v>
      </c>
      <c r="N77" s="16">
        <v>19.61</v>
      </c>
      <c r="O77" s="16">
        <v>19.61</v>
      </c>
      <c r="P77" s="16">
        <f t="shared" si="8"/>
        <v>0</v>
      </c>
      <c r="Q77" s="39">
        <f t="shared" si="9"/>
        <v>1</v>
      </c>
      <c r="R77" s="10" t="s">
        <v>257</v>
      </c>
    </row>
    <row r="78" spans="1:18" ht="42.75" x14ac:dyDescent="0.25">
      <c r="A78" s="23">
        <v>18</v>
      </c>
      <c r="B78" s="15" t="s">
        <v>45</v>
      </c>
      <c r="C78" s="10"/>
      <c r="D78" s="16"/>
      <c r="E78" s="16"/>
      <c r="F78" s="19"/>
      <c r="G78" s="16"/>
      <c r="H78" s="43"/>
      <c r="I78" s="47"/>
      <c r="J78" s="43"/>
      <c r="K78" s="16"/>
      <c r="L78" s="39"/>
      <c r="M78" s="43"/>
      <c r="N78" s="16"/>
      <c r="O78" s="16"/>
      <c r="P78" s="16">
        <f t="shared" si="8"/>
        <v>0</v>
      </c>
      <c r="Q78" s="39" t="e">
        <f t="shared" si="9"/>
        <v>#DIV/0!</v>
      </c>
      <c r="R78" s="10"/>
    </row>
    <row r="79" spans="1:18" x14ac:dyDescent="0.25">
      <c r="A79" s="23">
        <v>19</v>
      </c>
      <c r="B79" s="15" t="s">
        <v>46</v>
      </c>
      <c r="C79" s="10"/>
      <c r="D79" s="16"/>
      <c r="E79" s="16"/>
      <c r="F79" s="19"/>
      <c r="G79" s="16"/>
      <c r="H79" s="43"/>
      <c r="I79" s="47"/>
      <c r="J79" s="43"/>
      <c r="K79" s="16"/>
      <c r="L79" s="39"/>
      <c r="M79" s="43"/>
      <c r="N79" s="16"/>
      <c r="O79" s="16"/>
      <c r="P79" s="16">
        <f t="shared" si="8"/>
        <v>0</v>
      </c>
      <c r="Q79" s="39" t="e">
        <f t="shared" si="9"/>
        <v>#DIV/0!</v>
      </c>
      <c r="R79" s="10"/>
    </row>
    <row r="80" spans="1:18" ht="57" x14ac:dyDescent="0.25">
      <c r="A80" s="23">
        <v>20</v>
      </c>
      <c r="B80" s="15" t="s">
        <v>154</v>
      </c>
      <c r="C80" s="10" t="s">
        <v>155</v>
      </c>
      <c r="D80" s="16">
        <v>1.617</v>
      </c>
      <c r="E80" s="16">
        <v>0</v>
      </c>
      <c r="F80" s="19">
        <v>0</v>
      </c>
      <c r="G80" s="16">
        <v>99.78</v>
      </c>
      <c r="H80" s="43">
        <v>43157</v>
      </c>
      <c r="I80" s="47" t="s">
        <v>244</v>
      </c>
      <c r="J80" s="43">
        <v>43188</v>
      </c>
      <c r="K80" s="16">
        <v>91.76</v>
      </c>
      <c r="L80" s="39">
        <v>1</v>
      </c>
      <c r="M80" s="43">
        <v>43375</v>
      </c>
      <c r="N80" s="16">
        <v>91.76</v>
      </c>
      <c r="O80" s="16">
        <v>91.76</v>
      </c>
      <c r="P80" s="16">
        <f t="shared" si="8"/>
        <v>0</v>
      </c>
      <c r="Q80" s="39">
        <f t="shared" si="9"/>
        <v>1</v>
      </c>
      <c r="R80" s="10" t="s">
        <v>257</v>
      </c>
    </row>
    <row r="81" spans="1:18" ht="71.25" x14ac:dyDescent="0.25">
      <c r="A81" s="23">
        <v>21</v>
      </c>
      <c r="B81" s="15" t="s">
        <v>247</v>
      </c>
      <c r="C81" s="10" t="s">
        <v>248</v>
      </c>
      <c r="D81" s="16">
        <v>1</v>
      </c>
      <c r="E81" s="16">
        <v>0</v>
      </c>
      <c r="F81" s="19">
        <v>0</v>
      </c>
      <c r="G81" s="16">
        <v>60.53</v>
      </c>
      <c r="H81" s="43">
        <v>43214</v>
      </c>
      <c r="I81" s="47" t="s">
        <v>261</v>
      </c>
      <c r="J81" s="43">
        <v>43241</v>
      </c>
      <c r="K81" s="16">
        <v>57.506</v>
      </c>
      <c r="L81" s="39">
        <v>1</v>
      </c>
      <c r="M81" s="43">
        <v>43390</v>
      </c>
      <c r="N81" s="16">
        <v>57.506</v>
      </c>
      <c r="O81" s="16">
        <v>57.506</v>
      </c>
      <c r="P81" s="16">
        <f t="shared" si="8"/>
        <v>0</v>
      </c>
      <c r="Q81" s="39">
        <f t="shared" si="9"/>
        <v>1</v>
      </c>
      <c r="R81" s="10" t="s">
        <v>257</v>
      </c>
    </row>
    <row r="82" spans="1:18" ht="21" customHeight="1" x14ac:dyDescent="0.25">
      <c r="A82" s="158" t="s">
        <v>21</v>
      </c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</row>
    <row r="83" spans="1:18" ht="71.25" x14ac:dyDescent="0.25">
      <c r="A83" s="23">
        <v>22</v>
      </c>
      <c r="B83" s="15" t="s">
        <v>206</v>
      </c>
      <c r="C83" s="10" t="s">
        <v>207</v>
      </c>
      <c r="D83" s="16">
        <v>1.41</v>
      </c>
      <c r="E83" s="16">
        <v>0</v>
      </c>
      <c r="F83" s="19">
        <v>0</v>
      </c>
      <c r="G83" s="16">
        <v>114.78</v>
      </c>
      <c r="H83" s="43">
        <v>43129</v>
      </c>
      <c r="I83" s="47" t="s">
        <v>242</v>
      </c>
      <c r="J83" s="43">
        <v>43153</v>
      </c>
      <c r="K83" s="16">
        <v>120.517</v>
      </c>
      <c r="L83" s="39">
        <v>1</v>
      </c>
      <c r="M83" s="43">
        <v>43339</v>
      </c>
      <c r="N83" s="16">
        <v>120.44</v>
      </c>
      <c r="O83" s="16">
        <v>120.44</v>
      </c>
      <c r="P83" s="16">
        <f t="shared" ref="P83:P95" si="10">N83-O83</f>
        <v>0</v>
      </c>
      <c r="Q83" s="39">
        <f t="shared" ref="Q83:Q95" si="11">O83/K83</f>
        <v>0.99936108598786899</v>
      </c>
      <c r="R83" s="10" t="s">
        <v>257</v>
      </c>
    </row>
    <row r="84" spans="1:18" ht="28.5" x14ac:dyDescent="0.25">
      <c r="A84" s="111">
        <v>23</v>
      </c>
      <c r="B84" s="15" t="s">
        <v>317</v>
      </c>
      <c r="C84" s="108" t="s">
        <v>319</v>
      </c>
      <c r="D84" s="16">
        <v>1.7250000000000001</v>
      </c>
      <c r="E84" s="16">
        <v>0</v>
      </c>
      <c r="F84" s="19">
        <v>0</v>
      </c>
      <c r="G84" s="16">
        <v>121.34</v>
      </c>
      <c r="H84" s="113">
        <v>43572</v>
      </c>
      <c r="I84" s="115" t="s">
        <v>316</v>
      </c>
      <c r="J84" s="113">
        <v>43614</v>
      </c>
      <c r="K84" s="16">
        <v>121.08499999999999</v>
      </c>
      <c r="L84" s="117">
        <v>0</v>
      </c>
      <c r="M84" s="113">
        <v>43624</v>
      </c>
      <c r="N84" s="16"/>
      <c r="O84" s="16"/>
      <c r="P84" s="16">
        <f t="shared" si="10"/>
        <v>0</v>
      </c>
      <c r="Q84" s="39">
        <f t="shared" si="11"/>
        <v>0</v>
      </c>
      <c r="R84" s="108"/>
    </row>
    <row r="85" spans="1:18" ht="42.75" x14ac:dyDescent="0.25">
      <c r="A85" s="112"/>
      <c r="B85" s="15" t="s">
        <v>318</v>
      </c>
      <c r="C85" s="110"/>
      <c r="D85" s="16">
        <v>0.73199999999999998</v>
      </c>
      <c r="E85" s="16">
        <v>0</v>
      </c>
      <c r="F85" s="19">
        <v>0</v>
      </c>
      <c r="G85" s="16">
        <v>53.268000000000001</v>
      </c>
      <c r="H85" s="114"/>
      <c r="I85" s="116"/>
      <c r="J85" s="114"/>
      <c r="K85" s="16">
        <v>53.155999999999999</v>
      </c>
      <c r="L85" s="118"/>
      <c r="M85" s="114"/>
      <c r="N85" s="16"/>
      <c r="O85" s="16"/>
      <c r="P85" s="16"/>
      <c r="Q85" s="39"/>
      <c r="R85" s="110"/>
    </row>
    <row r="86" spans="1:18" ht="28.5" x14ac:dyDescent="0.25">
      <c r="A86" s="111">
        <v>24</v>
      </c>
      <c r="B86" s="15" t="s">
        <v>328</v>
      </c>
      <c r="C86" s="108" t="s">
        <v>330</v>
      </c>
      <c r="D86" s="16">
        <v>1.33</v>
      </c>
      <c r="E86" s="16">
        <v>0</v>
      </c>
      <c r="F86" s="19">
        <v>0</v>
      </c>
      <c r="G86" s="16">
        <v>96.99</v>
      </c>
      <c r="H86" s="113"/>
      <c r="I86" s="115"/>
      <c r="J86" s="113"/>
      <c r="K86" s="16">
        <v>93.6</v>
      </c>
      <c r="L86" s="117"/>
      <c r="M86" s="113"/>
      <c r="N86" s="16"/>
      <c r="O86" s="16"/>
      <c r="P86" s="16">
        <f t="shared" si="10"/>
        <v>0</v>
      </c>
      <c r="Q86" s="39">
        <f t="shared" si="11"/>
        <v>0</v>
      </c>
      <c r="R86" s="108"/>
    </row>
    <row r="87" spans="1:18" ht="42.75" x14ac:dyDescent="0.25">
      <c r="A87" s="112"/>
      <c r="B87" s="15" t="s">
        <v>329</v>
      </c>
      <c r="C87" s="110"/>
      <c r="D87" s="16">
        <v>0.89200000000000002</v>
      </c>
      <c r="E87" s="16">
        <v>0</v>
      </c>
      <c r="F87" s="19">
        <v>0</v>
      </c>
      <c r="G87" s="16">
        <v>63.39</v>
      </c>
      <c r="H87" s="114"/>
      <c r="I87" s="116"/>
      <c r="J87" s="114"/>
      <c r="K87" s="16">
        <v>61.174999999999997</v>
      </c>
      <c r="L87" s="118"/>
      <c r="M87" s="114"/>
      <c r="N87" s="16"/>
      <c r="O87" s="16"/>
      <c r="P87" s="16">
        <f t="shared" si="10"/>
        <v>0</v>
      </c>
      <c r="Q87" s="39">
        <f t="shared" si="11"/>
        <v>0</v>
      </c>
      <c r="R87" s="110"/>
    </row>
    <row r="88" spans="1:18" ht="57" x14ac:dyDescent="0.25">
      <c r="A88" s="23">
        <v>25</v>
      </c>
      <c r="B88" s="15" t="s">
        <v>314</v>
      </c>
      <c r="C88" s="10" t="s">
        <v>315</v>
      </c>
      <c r="D88" s="16">
        <v>1.95</v>
      </c>
      <c r="E88" s="16">
        <v>0</v>
      </c>
      <c r="F88" s="19">
        <v>0</v>
      </c>
      <c r="G88" s="16">
        <v>145.345</v>
      </c>
      <c r="H88" s="43">
        <v>43572</v>
      </c>
      <c r="I88" s="47" t="s">
        <v>316</v>
      </c>
      <c r="J88" s="43">
        <v>43614</v>
      </c>
      <c r="K88" s="16">
        <v>145.04</v>
      </c>
      <c r="L88" s="39">
        <v>0.3</v>
      </c>
      <c r="M88" s="43">
        <v>43624</v>
      </c>
      <c r="N88" s="16"/>
      <c r="O88" s="16"/>
      <c r="P88" s="16">
        <f t="shared" si="10"/>
        <v>0</v>
      </c>
      <c r="Q88" s="39">
        <f t="shared" si="11"/>
        <v>0</v>
      </c>
      <c r="R88" s="10"/>
    </row>
    <row r="89" spans="1:18" ht="42.75" x14ac:dyDescent="0.25">
      <c r="A89" s="23">
        <v>26</v>
      </c>
      <c r="B89" s="15" t="s">
        <v>201</v>
      </c>
      <c r="C89" s="10" t="s">
        <v>202</v>
      </c>
      <c r="D89" s="16">
        <v>2.653</v>
      </c>
      <c r="E89" s="16">
        <v>0</v>
      </c>
      <c r="F89" s="19">
        <v>0</v>
      </c>
      <c r="G89" s="16">
        <v>162.4</v>
      </c>
      <c r="H89" s="43">
        <v>43041</v>
      </c>
      <c r="I89" s="47" t="s">
        <v>119</v>
      </c>
      <c r="J89" s="43">
        <v>43080</v>
      </c>
      <c r="K89" s="16">
        <v>153.38</v>
      </c>
      <c r="L89" s="39">
        <v>1</v>
      </c>
      <c r="M89" s="43">
        <v>43268</v>
      </c>
      <c r="N89" s="16"/>
      <c r="O89" s="16">
        <v>100.437</v>
      </c>
      <c r="P89" s="16">
        <f t="shared" si="10"/>
        <v>-100.437</v>
      </c>
      <c r="Q89" s="39">
        <f t="shared" si="11"/>
        <v>0.65482461859434082</v>
      </c>
      <c r="R89" s="10" t="s">
        <v>257</v>
      </c>
    </row>
    <row r="90" spans="1:18" ht="28.5" x14ac:dyDescent="0.25">
      <c r="A90" s="111">
        <v>27</v>
      </c>
      <c r="B90" s="15" t="s">
        <v>335</v>
      </c>
      <c r="C90" s="108" t="s">
        <v>337</v>
      </c>
      <c r="D90" s="16">
        <v>0.39700000000000002</v>
      </c>
      <c r="E90" s="16">
        <v>0</v>
      </c>
      <c r="F90" s="19">
        <v>0</v>
      </c>
      <c r="G90" s="16">
        <v>30.954999999999998</v>
      </c>
      <c r="H90" s="113">
        <v>43663</v>
      </c>
      <c r="I90" s="115"/>
      <c r="J90" s="113"/>
      <c r="K90" s="16"/>
      <c r="L90" s="117"/>
      <c r="M90" s="113"/>
      <c r="N90" s="16"/>
      <c r="O90" s="16"/>
      <c r="P90" s="16">
        <f t="shared" si="10"/>
        <v>0</v>
      </c>
      <c r="Q90" s="39" t="e">
        <f t="shared" si="11"/>
        <v>#DIV/0!</v>
      </c>
      <c r="R90" s="108"/>
    </row>
    <row r="91" spans="1:18" ht="42.75" x14ac:dyDescent="0.25">
      <c r="A91" s="112"/>
      <c r="B91" s="15" t="s">
        <v>336</v>
      </c>
      <c r="C91" s="110"/>
      <c r="D91" s="16">
        <v>0.48099999999999998</v>
      </c>
      <c r="E91" s="16">
        <v>0</v>
      </c>
      <c r="F91" s="19">
        <v>0</v>
      </c>
      <c r="G91" s="16">
        <v>35.481999999999999</v>
      </c>
      <c r="H91" s="114"/>
      <c r="I91" s="116"/>
      <c r="J91" s="114"/>
      <c r="K91" s="16"/>
      <c r="L91" s="118"/>
      <c r="M91" s="114"/>
      <c r="N91" s="16"/>
      <c r="O91" s="16"/>
      <c r="P91" s="16">
        <f>N91-O91</f>
        <v>0</v>
      </c>
      <c r="Q91" s="39" t="e">
        <f>O91/K91</f>
        <v>#DIV/0!</v>
      </c>
      <c r="R91" s="110"/>
    </row>
    <row r="92" spans="1:18" x14ac:dyDescent="0.25">
      <c r="A92" s="23">
        <v>29</v>
      </c>
      <c r="B92" s="15" t="s">
        <v>47</v>
      </c>
      <c r="C92" s="10"/>
      <c r="D92" s="16"/>
      <c r="E92" s="16"/>
      <c r="F92" s="19"/>
      <c r="G92" s="16"/>
      <c r="H92" s="43"/>
      <c r="I92" s="47"/>
      <c r="J92" s="43"/>
      <c r="K92" s="16"/>
      <c r="L92" s="39"/>
      <c r="M92" s="43"/>
      <c r="N92" s="16"/>
      <c r="O92" s="16"/>
      <c r="P92" s="16">
        <f t="shared" si="10"/>
        <v>0</v>
      </c>
      <c r="Q92" s="39" t="e">
        <f t="shared" si="11"/>
        <v>#DIV/0!</v>
      </c>
      <c r="R92" s="10"/>
    </row>
    <row r="93" spans="1:18" ht="28.5" x14ac:dyDescent="0.25">
      <c r="A93" s="23">
        <v>30</v>
      </c>
      <c r="B93" s="15" t="s">
        <v>333</v>
      </c>
      <c r="C93" s="10" t="s">
        <v>334</v>
      </c>
      <c r="D93" s="16">
        <v>1.0349999999999999</v>
      </c>
      <c r="E93" s="16">
        <v>0</v>
      </c>
      <c r="F93" s="19">
        <v>0</v>
      </c>
      <c r="G93" s="16">
        <v>78.52</v>
      </c>
      <c r="H93" s="43">
        <v>43663</v>
      </c>
      <c r="I93" s="47"/>
      <c r="J93" s="43"/>
      <c r="K93" s="16"/>
      <c r="L93" s="39"/>
      <c r="M93" s="43"/>
      <c r="N93" s="16"/>
      <c r="O93" s="16"/>
      <c r="P93" s="16">
        <f t="shared" si="10"/>
        <v>0</v>
      </c>
      <c r="Q93" s="39" t="e">
        <f t="shared" si="11"/>
        <v>#DIV/0!</v>
      </c>
      <c r="R93" s="10"/>
    </row>
    <row r="94" spans="1:18" ht="42.75" x14ac:dyDescent="0.25">
      <c r="A94" s="23">
        <v>31</v>
      </c>
      <c r="B94" s="15" t="s">
        <v>199</v>
      </c>
      <c r="C94" s="10" t="s">
        <v>200</v>
      </c>
      <c r="D94" s="16">
        <v>1.8</v>
      </c>
      <c r="E94" s="16">
        <v>0</v>
      </c>
      <c r="F94" s="19">
        <v>0</v>
      </c>
      <c r="G94" s="16">
        <v>108.98</v>
      </c>
      <c r="H94" s="43">
        <v>43041</v>
      </c>
      <c r="I94" s="47" t="s">
        <v>119</v>
      </c>
      <c r="J94" s="43">
        <v>43080</v>
      </c>
      <c r="K94" s="16">
        <v>108.96</v>
      </c>
      <c r="L94" s="39">
        <v>0.7</v>
      </c>
      <c r="M94" s="43">
        <v>43268</v>
      </c>
      <c r="N94" s="16"/>
      <c r="O94" s="16">
        <v>50</v>
      </c>
      <c r="P94" s="16">
        <f t="shared" si="10"/>
        <v>-50</v>
      </c>
      <c r="Q94" s="39">
        <f t="shared" si="11"/>
        <v>0.45888399412628489</v>
      </c>
      <c r="R94" s="10"/>
    </row>
    <row r="95" spans="1:18" ht="42.75" x14ac:dyDescent="0.25">
      <c r="A95" s="23">
        <v>32</v>
      </c>
      <c r="B95" s="15" t="s">
        <v>166</v>
      </c>
      <c r="C95" s="10" t="s">
        <v>275</v>
      </c>
      <c r="D95" s="16">
        <v>1.268</v>
      </c>
      <c r="E95" s="16">
        <v>0</v>
      </c>
      <c r="F95" s="19">
        <v>0</v>
      </c>
      <c r="G95" s="16">
        <v>70.78</v>
      </c>
      <c r="H95" s="43"/>
      <c r="I95" s="47" t="s">
        <v>167</v>
      </c>
      <c r="J95" s="43">
        <v>42907</v>
      </c>
      <c r="K95" s="16">
        <v>70.66</v>
      </c>
      <c r="L95" s="39">
        <v>1</v>
      </c>
      <c r="M95" s="43">
        <v>43086</v>
      </c>
      <c r="N95" s="16">
        <v>70.599999999999994</v>
      </c>
      <c r="O95" s="16">
        <v>70.599999999999994</v>
      </c>
      <c r="P95" s="16">
        <f t="shared" si="10"/>
        <v>0</v>
      </c>
      <c r="Q95" s="39">
        <f t="shared" si="11"/>
        <v>0.9991508632889895</v>
      </c>
      <c r="R95" s="10" t="s">
        <v>257</v>
      </c>
    </row>
    <row r="96" spans="1:18" ht="21" customHeight="1" x14ac:dyDescent="0.25">
      <c r="A96" s="158" t="s">
        <v>22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</row>
    <row r="97" spans="1:18" ht="71.25" x14ac:dyDescent="0.25">
      <c r="A97" s="10">
        <v>33</v>
      </c>
      <c r="B97" s="15" t="s">
        <v>177</v>
      </c>
      <c r="C97" s="10" t="s">
        <v>178</v>
      </c>
      <c r="D97" s="16">
        <v>3.45</v>
      </c>
      <c r="E97" s="16">
        <v>0</v>
      </c>
      <c r="F97" s="19">
        <v>0</v>
      </c>
      <c r="G97" s="16">
        <v>195.75</v>
      </c>
      <c r="H97" s="43">
        <v>43033</v>
      </c>
      <c r="I97" s="47" t="s">
        <v>176</v>
      </c>
      <c r="J97" s="43">
        <v>43065</v>
      </c>
      <c r="K97" s="16">
        <v>195.55</v>
      </c>
      <c r="L97" s="39">
        <v>1</v>
      </c>
      <c r="M97" s="43">
        <v>43449</v>
      </c>
      <c r="N97" s="16">
        <v>195.316</v>
      </c>
      <c r="O97" s="16">
        <v>195.316</v>
      </c>
      <c r="P97" s="16">
        <f t="shared" ref="P97:P109" si="12">N97-O97</f>
        <v>0</v>
      </c>
      <c r="Q97" s="39">
        <f t="shared" ref="Q97:Q109" si="13">O97/K97</f>
        <v>0.99880337509588335</v>
      </c>
      <c r="R97" s="10" t="s">
        <v>257</v>
      </c>
    </row>
    <row r="98" spans="1:18" x14ac:dyDescent="0.25">
      <c r="A98" s="10">
        <v>34</v>
      </c>
      <c r="B98" s="15" t="s">
        <v>48</v>
      </c>
      <c r="C98" s="10"/>
      <c r="D98" s="16"/>
      <c r="E98" s="16"/>
      <c r="F98" s="19"/>
      <c r="G98" s="16"/>
      <c r="H98" s="43"/>
      <c r="I98" s="47"/>
      <c r="J98" s="43"/>
      <c r="K98" s="16"/>
      <c r="L98" s="39"/>
      <c r="M98" s="43"/>
      <c r="N98" s="16"/>
      <c r="O98" s="16"/>
      <c r="P98" s="16">
        <f t="shared" si="12"/>
        <v>0</v>
      </c>
      <c r="Q98" s="39" t="e">
        <f t="shared" si="13"/>
        <v>#DIV/0!</v>
      </c>
      <c r="R98" s="10"/>
    </row>
    <row r="99" spans="1:18" x14ac:dyDescent="0.25">
      <c r="A99" s="10">
        <v>35</v>
      </c>
      <c r="B99" s="15" t="s">
        <v>49</v>
      </c>
      <c r="C99" s="10"/>
      <c r="D99" s="16"/>
      <c r="E99" s="16"/>
      <c r="F99" s="19"/>
      <c r="G99" s="16"/>
      <c r="H99" s="43"/>
      <c r="I99" s="47"/>
      <c r="J99" s="43"/>
      <c r="K99" s="16"/>
      <c r="L99" s="39"/>
      <c r="M99" s="43"/>
      <c r="N99" s="16"/>
      <c r="O99" s="16"/>
      <c r="P99" s="16">
        <f t="shared" si="12"/>
        <v>0</v>
      </c>
      <c r="Q99" s="39" t="e">
        <f t="shared" si="13"/>
        <v>#DIV/0!</v>
      </c>
      <c r="R99" s="10"/>
    </row>
    <row r="100" spans="1:18" x14ac:dyDescent="0.25">
      <c r="A100" s="10">
        <v>36</v>
      </c>
      <c r="B100" s="15" t="s">
        <v>50</v>
      </c>
      <c r="C100" s="10"/>
      <c r="D100" s="16"/>
      <c r="E100" s="16"/>
      <c r="F100" s="19"/>
      <c r="G100" s="16"/>
      <c r="H100" s="43"/>
      <c r="I100" s="47"/>
      <c r="J100" s="43"/>
      <c r="K100" s="16"/>
      <c r="L100" s="39"/>
      <c r="M100" s="43"/>
      <c r="N100" s="16"/>
      <c r="O100" s="16"/>
      <c r="P100" s="16">
        <f t="shared" si="12"/>
        <v>0</v>
      </c>
      <c r="Q100" s="39" t="e">
        <f t="shared" si="13"/>
        <v>#DIV/0!</v>
      </c>
      <c r="R100" s="10"/>
    </row>
    <row r="101" spans="1:18" ht="28.5" x14ac:dyDescent="0.25">
      <c r="A101" s="10">
        <v>37</v>
      </c>
      <c r="B101" s="15" t="s">
        <v>51</v>
      </c>
      <c r="C101" s="10"/>
      <c r="D101" s="16"/>
      <c r="E101" s="16"/>
      <c r="F101" s="19"/>
      <c r="G101" s="16"/>
      <c r="H101" s="43"/>
      <c r="I101" s="47"/>
      <c r="J101" s="43"/>
      <c r="K101" s="16"/>
      <c r="L101" s="39"/>
      <c r="M101" s="43"/>
      <c r="N101" s="16"/>
      <c r="O101" s="16"/>
      <c r="P101" s="16">
        <f t="shared" si="12"/>
        <v>0</v>
      </c>
      <c r="Q101" s="39" t="e">
        <f t="shared" si="13"/>
        <v>#DIV/0!</v>
      </c>
      <c r="R101" s="10"/>
    </row>
    <row r="102" spans="1:18" ht="28.5" x14ac:dyDescent="0.25">
      <c r="A102" s="10">
        <v>38</v>
      </c>
      <c r="B102" s="15" t="s">
        <v>52</v>
      </c>
      <c r="C102" s="10"/>
      <c r="D102" s="16"/>
      <c r="E102" s="16"/>
      <c r="F102" s="19"/>
      <c r="G102" s="16"/>
      <c r="H102" s="43"/>
      <c r="I102" s="47"/>
      <c r="J102" s="43"/>
      <c r="K102" s="16"/>
      <c r="L102" s="39"/>
      <c r="M102" s="43"/>
      <c r="N102" s="16"/>
      <c r="O102" s="16"/>
      <c r="P102" s="16">
        <f t="shared" si="12"/>
        <v>0</v>
      </c>
      <c r="Q102" s="39" t="e">
        <f t="shared" si="13"/>
        <v>#DIV/0!</v>
      </c>
      <c r="R102" s="10"/>
    </row>
    <row r="103" spans="1:18" x14ac:dyDescent="0.25">
      <c r="A103" s="10">
        <v>39</v>
      </c>
      <c r="B103" s="15" t="s">
        <v>53</v>
      </c>
      <c r="C103" s="10"/>
      <c r="D103" s="16"/>
      <c r="E103" s="16"/>
      <c r="F103" s="19"/>
      <c r="G103" s="16"/>
      <c r="H103" s="43"/>
      <c r="I103" s="47"/>
      <c r="J103" s="43"/>
      <c r="K103" s="16"/>
      <c r="L103" s="39"/>
      <c r="M103" s="43"/>
      <c r="N103" s="16"/>
      <c r="O103" s="16"/>
      <c r="P103" s="16">
        <f t="shared" si="12"/>
        <v>0</v>
      </c>
      <c r="Q103" s="39" t="e">
        <f t="shared" si="13"/>
        <v>#DIV/0!</v>
      </c>
      <c r="R103" s="10"/>
    </row>
    <row r="104" spans="1:18" ht="57" x14ac:dyDescent="0.25">
      <c r="A104" s="10">
        <v>40</v>
      </c>
      <c r="B104" s="15" t="s">
        <v>182</v>
      </c>
      <c r="C104" s="10" t="s">
        <v>183</v>
      </c>
      <c r="D104" s="16">
        <v>1.35</v>
      </c>
      <c r="E104" s="16">
        <v>0</v>
      </c>
      <c r="F104" s="19">
        <v>0</v>
      </c>
      <c r="G104" s="16">
        <v>83.55</v>
      </c>
      <c r="H104" s="43">
        <v>43033</v>
      </c>
      <c r="I104" s="47" t="s">
        <v>129</v>
      </c>
      <c r="J104" s="43">
        <v>43061</v>
      </c>
      <c r="K104" s="16">
        <v>79.13</v>
      </c>
      <c r="L104" s="39">
        <v>1</v>
      </c>
      <c r="M104" s="43">
        <v>43219</v>
      </c>
      <c r="N104" s="16">
        <v>78.06</v>
      </c>
      <c r="O104" s="16">
        <v>78.06</v>
      </c>
      <c r="P104" s="16">
        <f t="shared" si="12"/>
        <v>0</v>
      </c>
      <c r="Q104" s="39">
        <f t="shared" si="13"/>
        <v>0.98647794768103125</v>
      </c>
      <c r="R104" s="10" t="s">
        <v>257</v>
      </c>
    </row>
    <row r="105" spans="1:18" x14ac:dyDescent="0.25">
      <c r="A105" s="10">
        <v>41</v>
      </c>
      <c r="B105" s="15" t="s">
        <v>54</v>
      </c>
      <c r="C105" s="10"/>
      <c r="D105" s="16"/>
      <c r="E105" s="16"/>
      <c r="F105" s="19"/>
      <c r="G105" s="16"/>
      <c r="H105" s="43"/>
      <c r="I105" s="47"/>
      <c r="J105" s="43"/>
      <c r="K105" s="16"/>
      <c r="L105" s="39"/>
      <c r="M105" s="43"/>
      <c r="N105" s="16"/>
      <c r="O105" s="16"/>
      <c r="P105" s="16">
        <f t="shared" si="12"/>
        <v>0</v>
      </c>
      <c r="Q105" s="39" t="e">
        <f t="shared" si="13"/>
        <v>#DIV/0!</v>
      </c>
      <c r="R105" s="10"/>
    </row>
    <row r="106" spans="1:18" ht="42.75" x14ac:dyDescent="0.25">
      <c r="A106" s="10">
        <v>42</v>
      </c>
      <c r="B106" s="15" t="s">
        <v>184</v>
      </c>
      <c r="C106" s="10" t="s">
        <v>185</v>
      </c>
      <c r="D106" s="16">
        <v>0.58599999999999997</v>
      </c>
      <c r="E106" s="16">
        <v>0</v>
      </c>
      <c r="F106" s="19">
        <v>0</v>
      </c>
      <c r="G106" s="16">
        <v>37.479999999999997</v>
      </c>
      <c r="H106" s="43">
        <v>43033</v>
      </c>
      <c r="I106" s="47" t="s">
        <v>186</v>
      </c>
      <c r="J106" s="43">
        <v>43066</v>
      </c>
      <c r="K106" s="16">
        <v>37.270000000000003</v>
      </c>
      <c r="L106" s="39">
        <v>1</v>
      </c>
      <c r="M106" s="43">
        <v>43230</v>
      </c>
      <c r="N106" s="16">
        <v>37.198</v>
      </c>
      <c r="O106" s="16">
        <v>37.198</v>
      </c>
      <c r="P106" s="16">
        <f t="shared" si="12"/>
        <v>0</v>
      </c>
      <c r="Q106" s="39">
        <f t="shared" si="13"/>
        <v>0.99806815132814586</v>
      </c>
      <c r="R106" s="10" t="s">
        <v>257</v>
      </c>
    </row>
    <row r="107" spans="1:18" x14ac:dyDescent="0.25">
      <c r="A107" s="10">
        <v>43</v>
      </c>
      <c r="B107" s="15" t="s">
        <v>55</v>
      </c>
      <c r="C107" s="10"/>
      <c r="D107" s="16"/>
      <c r="E107" s="16"/>
      <c r="F107" s="19"/>
      <c r="G107" s="16"/>
      <c r="H107" s="43"/>
      <c r="I107" s="47"/>
      <c r="J107" s="43"/>
      <c r="K107" s="16"/>
      <c r="L107" s="39"/>
      <c r="M107" s="43"/>
      <c r="N107" s="16"/>
      <c r="O107" s="16"/>
      <c r="P107" s="16">
        <f t="shared" si="12"/>
        <v>0</v>
      </c>
      <c r="Q107" s="39" t="e">
        <f t="shared" si="13"/>
        <v>#DIV/0!</v>
      </c>
      <c r="R107" s="10"/>
    </row>
    <row r="108" spans="1:18" ht="71.25" x14ac:dyDescent="0.25">
      <c r="A108" s="10">
        <v>44</v>
      </c>
      <c r="B108" s="15" t="s">
        <v>303</v>
      </c>
      <c r="C108" s="10" t="s">
        <v>304</v>
      </c>
      <c r="D108" s="16">
        <v>1</v>
      </c>
      <c r="E108" s="16">
        <v>0</v>
      </c>
      <c r="F108" s="19">
        <v>0</v>
      </c>
      <c r="G108" s="16">
        <v>78.394000000000005</v>
      </c>
      <c r="H108" s="43">
        <v>43397</v>
      </c>
      <c r="I108" s="47" t="s">
        <v>313</v>
      </c>
      <c r="J108" s="43">
        <v>43429</v>
      </c>
      <c r="K108" s="16">
        <v>74.47</v>
      </c>
      <c r="L108" s="39">
        <v>1</v>
      </c>
      <c r="M108" s="43">
        <v>43585</v>
      </c>
      <c r="N108" s="16"/>
      <c r="O108" s="16">
        <v>30</v>
      </c>
      <c r="P108" s="16">
        <f t="shared" si="12"/>
        <v>-30</v>
      </c>
      <c r="Q108" s="39">
        <f t="shared" si="13"/>
        <v>0.40284678393984158</v>
      </c>
      <c r="R108" s="10"/>
    </row>
    <row r="109" spans="1:18" ht="42.75" x14ac:dyDescent="0.25">
      <c r="A109" s="10">
        <v>45</v>
      </c>
      <c r="B109" s="15" t="s">
        <v>320</v>
      </c>
      <c r="C109" s="10" t="s">
        <v>321</v>
      </c>
      <c r="D109" s="16">
        <v>1.2050000000000001</v>
      </c>
      <c r="E109" s="16">
        <v>0</v>
      </c>
      <c r="F109" s="19">
        <v>0</v>
      </c>
      <c r="G109" s="16">
        <v>82.616</v>
      </c>
      <c r="H109" s="43">
        <v>43552</v>
      </c>
      <c r="I109" s="47" t="s">
        <v>322</v>
      </c>
      <c r="J109" s="43">
        <v>43590</v>
      </c>
      <c r="K109" s="16">
        <v>78.484999999999999</v>
      </c>
      <c r="L109" s="39">
        <v>0</v>
      </c>
      <c r="M109" s="43">
        <v>43686</v>
      </c>
      <c r="N109" s="16"/>
      <c r="O109" s="16"/>
      <c r="P109" s="16">
        <f t="shared" si="12"/>
        <v>0</v>
      </c>
      <c r="Q109" s="39">
        <f t="shared" si="13"/>
        <v>0</v>
      </c>
      <c r="R109" s="10"/>
    </row>
    <row r="110" spans="1:18" ht="21" customHeight="1" x14ac:dyDescent="0.25">
      <c r="A110" s="158" t="s">
        <v>20</v>
      </c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</row>
    <row r="111" spans="1:18" ht="28.5" x14ac:dyDescent="0.25">
      <c r="A111" s="111">
        <v>46</v>
      </c>
      <c r="B111" s="15" t="s">
        <v>352</v>
      </c>
      <c r="C111" s="108"/>
      <c r="D111" s="16">
        <v>0.5</v>
      </c>
      <c r="E111" s="16">
        <v>0</v>
      </c>
      <c r="F111" s="19">
        <v>0</v>
      </c>
      <c r="G111" s="16">
        <v>38.718000000000004</v>
      </c>
      <c r="H111" s="113">
        <v>43572</v>
      </c>
      <c r="I111" s="115" t="s">
        <v>354</v>
      </c>
      <c r="J111" s="113">
        <v>43626</v>
      </c>
      <c r="K111" s="16">
        <v>38.624000000000002</v>
      </c>
      <c r="L111" s="117">
        <v>2.5000000000000001E-2</v>
      </c>
      <c r="M111" s="113">
        <v>43999</v>
      </c>
      <c r="N111" s="16"/>
      <c r="O111" s="16"/>
      <c r="P111" s="16">
        <f t="shared" ref="P111:P137" si="14">N111-O111</f>
        <v>0</v>
      </c>
      <c r="Q111" s="39">
        <f t="shared" ref="Q111:Q138" si="15">O111/K111</f>
        <v>0</v>
      </c>
      <c r="R111" s="108"/>
    </row>
    <row r="112" spans="1:18" ht="28.5" x14ac:dyDescent="0.25">
      <c r="A112" s="112"/>
      <c r="B112" s="15" t="s">
        <v>353</v>
      </c>
      <c r="C112" s="110"/>
      <c r="D112" s="16">
        <v>1.1200000000000001</v>
      </c>
      <c r="E112" s="16">
        <v>0</v>
      </c>
      <c r="F112" s="19">
        <v>0</v>
      </c>
      <c r="G112" s="16">
        <v>81.034999999999997</v>
      </c>
      <c r="H112" s="114"/>
      <c r="I112" s="116"/>
      <c r="J112" s="114"/>
      <c r="K112" s="16">
        <v>80.837999999999994</v>
      </c>
      <c r="L112" s="118"/>
      <c r="M112" s="114"/>
      <c r="N112" s="16"/>
      <c r="O112" s="16"/>
      <c r="P112" s="16">
        <f>N112-O112</f>
        <v>0</v>
      </c>
      <c r="Q112" s="39">
        <f>O112/K112</f>
        <v>0</v>
      </c>
      <c r="R112" s="110"/>
    </row>
    <row r="113" spans="1:18" ht="28.5" x14ac:dyDescent="0.25">
      <c r="A113" s="23">
        <v>47</v>
      </c>
      <c r="B113" s="15" t="s">
        <v>56</v>
      </c>
      <c r="C113" s="10"/>
      <c r="D113" s="16"/>
      <c r="E113" s="16"/>
      <c r="F113" s="19"/>
      <c r="G113" s="16"/>
      <c r="H113" s="43"/>
      <c r="I113" s="47"/>
      <c r="J113" s="43"/>
      <c r="K113" s="16"/>
      <c r="L113" s="39"/>
      <c r="M113" s="43"/>
      <c r="N113" s="16"/>
      <c r="O113" s="16"/>
      <c r="P113" s="16">
        <f t="shared" si="14"/>
        <v>0</v>
      </c>
      <c r="Q113" s="39" t="e">
        <f t="shared" si="15"/>
        <v>#DIV/0!</v>
      </c>
      <c r="R113" s="10"/>
    </row>
    <row r="114" spans="1:18" x14ac:dyDescent="0.25">
      <c r="A114" s="23">
        <v>48</v>
      </c>
      <c r="B114" s="15" t="s">
        <v>57</v>
      </c>
      <c r="C114" s="10"/>
      <c r="D114" s="16"/>
      <c r="E114" s="16"/>
      <c r="F114" s="19"/>
      <c r="G114" s="16"/>
      <c r="H114" s="43"/>
      <c r="I114" s="47"/>
      <c r="J114" s="43"/>
      <c r="K114" s="16"/>
      <c r="L114" s="39"/>
      <c r="M114" s="43"/>
      <c r="N114" s="16"/>
      <c r="O114" s="16"/>
      <c r="P114" s="16">
        <f t="shared" si="14"/>
        <v>0</v>
      </c>
      <c r="Q114" s="39" t="e">
        <f t="shared" si="15"/>
        <v>#DIV/0!</v>
      </c>
      <c r="R114" s="10"/>
    </row>
    <row r="115" spans="1:18" ht="28.5" x14ac:dyDescent="0.25">
      <c r="A115" s="111">
        <v>49</v>
      </c>
      <c r="B115" s="15" t="s">
        <v>294</v>
      </c>
      <c r="C115" s="108" t="s">
        <v>297</v>
      </c>
      <c r="D115" s="16">
        <v>0.81499999999999995</v>
      </c>
      <c r="E115" s="16">
        <v>0</v>
      </c>
      <c r="F115" s="19">
        <v>0</v>
      </c>
      <c r="G115" s="16">
        <v>59.195</v>
      </c>
      <c r="H115" s="113">
        <v>43313</v>
      </c>
      <c r="I115" s="115" t="s">
        <v>298</v>
      </c>
      <c r="J115" s="113">
        <v>43338</v>
      </c>
      <c r="K115" s="16">
        <v>56.234999999999999</v>
      </c>
      <c r="L115" s="117">
        <v>1</v>
      </c>
      <c r="M115" s="113">
        <v>43524</v>
      </c>
      <c r="N115" s="16">
        <v>51.27</v>
      </c>
      <c r="O115" s="16">
        <v>51.27</v>
      </c>
      <c r="P115" s="16">
        <f t="shared" si="14"/>
        <v>0</v>
      </c>
      <c r="Q115" s="39">
        <f t="shared" si="15"/>
        <v>0.91170978927714064</v>
      </c>
      <c r="R115" s="108" t="s">
        <v>257</v>
      </c>
    </row>
    <row r="116" spans="1:18" ht="42.75" x14ac:dyDescent="0.25">
      <c r="A116" s="119"/>
      <c r="B116" s="15" t="s">
        <v>295</v>
      </c>
      <c r="C116" s="109" t="s">
        <v>297</v>
      </c>
      <c r="D116" s="16">
        <v>0.21</v>
      </c>
      <c r="E116" s="16">
        <v>0</v>
      </c>
      <c r="F116" s="19">
        <v>0</v>
      </c>
      <c r="G116" s="16">
        <v>12.353999999999999</v>
      </c>
      <c r="H116" s="120"/>
      <c r="I116" s="121" t="s">
        <v>298</v>
      </c>
      <c r="J116" s="120"/>
      <c r="K116" s="16">
        <v>11.736000000000001</v>
      </c>
      <c r="L116" s="122"/>
      <c r="M116" s="120"/>
      <c r="N116" s="16">
        <v>10.7</v>
      </c>
      <c r="O116" s="16">
        <v>10.7</v>
      </c>
      <c r="P116" s="16">
        <f>N116-O116</f>
        <v>0</v>
      </c>
      <c r="Q116" s="39">
        <f>O116/K116</f>
        <v>0.91172460804362632</v>
      </c>
      <c r="R116" s="109"/>
    </row>
    <row r="117" spans="1:18" ht="28.5" x14ac:dyDescent="0.25">
      <c r="A117" s="112"/>
      <c r="B117" s="15" t="s">
        <v>296</v>
      </c>
      <c r="C117" s="110" t="s">
        <v>297</v>
      </c>
      <c r="D117" s="16">
        <v>0.48199999999999998</v>
      </c>
      <c r="E117" s="16">
        <v>0</v>
      </c>
      <c r="F117" s="19">
        <v>0</v>
      </c>
      <c r="G117" s="16">
        <v>30.375</v>
      </c>
      <c r="H117" s="114"/>
      <c r="I117" s="116" t="s">
        <v>298</v>
      </c>
      <c r="J117" s="114"/>
      <c r="K117" s="16">
        <v>28.856000000000002</v>
      </c>
      <c r="L117" s="118"/>
      <c r="M117" s="114"/>
      <c r="N117" s="16">
        <v>26.306999999999999</v>
      </c>
      <c r="O117" s="16">
        <v>26.306999999999999</v>
      </c>
      <c r="P117" s="16">
        <f>N117-O117</f>
        <v>0</v>
      </c>
      <c r="Q117" s="39">
        <f>O117/K117</f>
        <v>0.91166481840864977</v>
      </c>
      <c r="R117" s="110"/>
    </row>
    <row r="118" spans="1:18" x14ac:dyDescent="0.25">
      <c r="A118" s="23">
        <v>50</v>
      </c>
      <c r="B118" s="15" t="s">
        <v>58</v>
      </c>
      <c r="C118" s="10"/>
      <c r="D118" s="16"/>
      <c r="E118" s="16"/>
      <c r="F118" s="19"/>
      <c r="G118" s="16"/>
      <c r="H118" s="43"/>
      <c r="I118" s="47"/>
      <c r="J118" s="43"/>
      <c r="K118" s="16"/>
      <c r="L118" s="39"/>
      <c r="M118" s="43"/>
      <c r="N118" s="16"/>
      <c r="O118" s="16"/>
      <c r="P118" s="16">
        <f t="shared" si="14"/>
        <v>0</v>
      </c>
      <c r="Q118" s="39" t="e">
        <f t="shared" si="15"/>
        <v>#DIV/0!</v>
      </c>
      <c r="R118" s="10"/>
    </row>
    <row r="119" spans="1:18" ht="57" x14ac:dyDescent="0.25">
      <c r="A119" s="23">
        <v>51</v>
      </c>
      <c r="B119" s="15" t="s">
        <v>293</v>
      </c>
      <c r="C119" s="10" t="s">
        <v>291</v>
      </c>
      <c r="D119" s="16">
        <v>2.2000000000000002</v>
      </c>
      <c r="E119" s="16">
        <v>0</v>
      </c>
      <c r="F119" s="19">
        <v>0</v>
      </c>
      <c r="G119" s="16">
        <v>133.756</v>
      </c>
      <c r="H119" s="43">
        <v>43313</v>
      </c>
      <c r="I119" s="47" t="s">
        <v>292</v>
      </c>
      <c r="J119" s="43">
        <v>43341</v>
      </c>
      <c r="K119" s="16">
        <v>127.068</v>
      </c>
      <c r="L119" s="39">
        <v>0.5</v>
      </c>
      <c r="M119" s="43">
        <v>43529</v>
      </c>
      <c r="N119" s="16">
        <v>127.03</v>
      </c>
      <c r="O119" s="16">
        <v>127.03</v>
      </c>
      <c r="P119" s="16">
        <f t="shared" si="14"/>
        <v>0</v>
      </c>
      <c r="Q119" s="39">
        <f t="shared" si="15"/>
        <v>0.99970094752416028</v>
      </c>
      <c r="R119" s="10" t="s">
        <v>257</v>
      </c>
    </row>
    <row r="120" spans="1:18" ht="57" x14ac:dyDescent="0.25">
      <c r="A120" s="23">
        <v>52</v>
      </c>
      <c r="B120" s="15" t="s">
        <v>349</v>
      </c>
      <c r="C120" s="10" t="s">
        <v>350</v>
      </c>
      <c r="D120" s="16">
        <v>1.95</v>
      </c>
      <c r="E120" s="16">
        <v>0</v>
      </c>
      <c r="F120" s="19">
        <v>0</v>
      </c>
      <c r="G120" s="16">
        <v>139.99</v>
      </c>
      <c r="H120" s="43">
        <v>43572</v>
      </c>
      <c r="I120" s="47" t="s">
        <v>351</v>
      </c>
      <c r="J120" s="43">
        <v>43626</v>
      </c>
      <c r="K120" s="16">
        <v>138.41399999999999</v>
      </c>
      <c r="L120" s="39">
        <v>0.2</v>
      </c>
      <c r="M120" s="43">
        <v>43588</v>
      </c>
      <c r="N120" s="16"/>
      <c r="O120" s="16"/>
      <c r="P120" s="16">
        <f t="shared" si="14"/>
        <v>0</v>
      </c>
      <c r="Q120" s="39">
        <f t="shared" si="15"/>
        <v>0</v>
      </c>
      <c r="R120" s="10"/>
    </row>
    <row r="121" spans="1:18" x14ac:dyDescent="0.25">
      <c r="A121" s="23">
        <v>53</v>
      </c>
      <c r="B121" s="15" t="s">
        <v>59</v>
      </c>
      <c r="C121" s="10"/>
      <c r="D121" s="16"/>
      <c r="E121" s="16"/>
      <c r="F121" s="19"/>
      <c r="G121" s="16"/>
      <c r="H121" s="43"/>
      <c r="I121" s="47"/>
      <c r="J121" s="43"/>
      <c r="K121" s="16"/>
      <c r="L121" s="39"/>
      <c r="M121" s="43"/>
      <c r="N121" s="16"/>
      <c r="O121" s="16"/>
      <c r="P121" s="16">
        <f t="shared" si="14"/>
        <v>0</v>
      </c>
      <c r="Q121" s="39" t="e">
        <f t="shared" si="15"/>
        <v>#DIV/0!</v>
      </c>
      <c r="R121" s="10"/>
    </row>
    <row r="122" spans="1:18" x14ac:dyDescent="0.25">
      <c r="A122" s="23">
        <v>54</v>
      </c>
      <c r="B122" s="15" t="s">
        <v>60</v>
      </c>
      <c r="C122" s="10"/>
      <c r="D122" s="16"/>
      <c r="E122" s="16"/>
      <c r="F122" s="19"/>
      <c r="G122" s="16"/>
      <c r="H122" s="43"/>
      <c r="I122" s="47"/>
      <c r="J122" s="43"/>
      <c r="K122" s="16"/>
      <c r="L122" s="39"/>
      <c r="M122" s="43"/>
      <c r="N122" s="16"/>
      <c r="O122" s="16"/>
      <c r="P122" s="16">
        <f t="shared" si="14"/>
        <v>0</v>
      </c>
      <c r="Q122" s="39" t="e">
        <f t="shared" si="15"/>
        <v>#DIV/0!</v>
      </c>
      <c r="R122" s="10"/>
    </row>
    <row r="123" spans="1:18" ht="28.5" x14ac:dyDescent="0.25">
      <c r="A123" s="23">
        <v>55</v>
      </c>
      <c r="B123" s="15" t="s">
        <v>61</v>
      </c>
      <c r="C123" s="10"/>
      <c r="D123" s="16"/>
      <c r="E123" s="16"/>
      <c r="F123" s="19"/>
      <c r="G123" s="16"/>
      <c r="H123" s="43"/>
      <c r="I123" s="47"/>
      <c r="J123" s="43"/>
      <c r="K123" s="16"/>
      <c r="L123" s="39"/>
      <c r="M123" s="43"/>
      <c r="N123" s="16"/>
      <c r="O123" s="16"/>
      <c r="P123" s="16">
        <f t="shared" si="14"/>
        <v>0</v>
      </c>
      <c r="Q123" s="39" t="e">
        <f t="shared" si="15"/>
        <v>#DIV/0!</v>
      </c>
      <c r="R123" s="10"/>
    </row>
    <row r="124" spans="1:18" x14ac:dyDescent="0.25">
      <c r="A124" s="23">
        <v>56</v>
      </c>
      <c r="B124" s="15" t="s">
        <v>62</v>
      </c>
      <c r="C124" s="10"/>
      <c r="D124" s="16"/>
      <c r="E124" s="16"/>
      <c r="F124" s="19"/>
      <c r="G124" s="16"/>
      <c r="H124" s="43"/>
      <c r="I124" s="47"/>
      <c r="J124" s="43"/>
      <c r="K124" s="16"/>
      <c r="L124" s="39"/>
      <c r="M124" s="43"/>
      <c r="N124" s="16"/>
      <c r="O124" s="16"/>
      <c r="P124" s="16">
        <f t="shared" si="14"/>
        <v>0</v>
      </c>
      <c r="Q124" s="39" t="e">
        <f t="shared" si="15"/>
        <v>#DIV/0!</v>
      </c>
      <c r="R124" s="10"/>
    </row>
    <row r="125" spans="1:18" x14ac:dyDescent="0.25">
      <c r="A125" s="23">
        <v>57</v>
      </c>
      <c r="B125" s="15" t="s">
        <v>63</v>
      </c>
      <c r="C125" s="10"/>
      <c r="D125" s="16"/>
      <c r="E125" s="16"/>
      <c r="F125" s="19"/>
      <c r="G125" s="16"/>
      <c r="H125" s="43"/>
      <c r="I125" s="47"/>
      <c r="J125" s="43"/>
      <c r="K125" s="16"/>
      <c r="L125" s="39"/>
      <c r="M125" s="43"/>
      <c r="N125" s="16"/>
      <c r="O125" s="16"/>
      <c r="P125" s="16">
        <f t="shared" si="14"/>
        <v>0</v>
      </c>
      <c r="Q125" s="39" t="e">
        <f t="shared" si="15"/>
        <v>#DIV/0!</v>
      </c>
      <c r="R125" s="10"/>
    </row>
    <row r="126" spans="1:18" ht="28.5" x14ac:dyDescent="0.25">
      <c r="A126" s="23">
        <v>58</v>
      </c>
      <c r="B126" s="15" t="s">
        <v>64</v>
      </c>
      <c r="C126" s="10"/>
      <c r="D126" s="16"/>
      <c r="E126" s="16"/>
      <c r="F126" s="19"/>
      <c r="G126" s="16"/>
      <c r="H126" s="43"/>
      <c r="I126" s="47"/>
      <c r="J126" s="43"/>
      <c r="K126" s="16"/>
      <c r="L126" s="39"/>
      <c r="M126" s="43"/>
      <c r="N126" s="16"/>
      <c r="O126" s="16"/>
      <c r="P126" s="16">
        <f t="shared" si="14"/>
        <v>0</v>
      </c>
      <c r="Q126" s="39" t="e">
        <f t="shared" si="15"/>
        <v>#DIV/0!</v>
      </c>
      <c r="R126" s="10"/>
    </row>
    <row r="127" spans="1:18" ht="57" x14ac:dyDescent="0.25">
      <c r="A127" s="23">
        <v>59</v>
      </c>
      <c r="B127" s="15" t="s">
        <v>107</v>
      </c>
      <c r="C127" s="10" t="s">
        <v>272</v>
      </c>
      <c r="D127" s="16">
        <v>1.454</v>
      </c>
      <c r="E127" s="16">
        <v>0</v>
      </c>
      <c r="F127" s="19">
        <v>0</v>
      </c>
      <c r="G127" s="16">
        <v>95.28</v>
      </c>
      <c r="H127" s="43">
        <v>43026</v>
      </c>
      <c r="I127" s="47" t="s">
        <v>108</v>
      </c>
      <c r="J127" s="43">
        <v>43047</v>
      </c>
      <c r="K127" s="16">
        <v>89.41</v>
      </c>
      <c r="L127" s="39">
        <v>1</v>
      </c>
      <c r="M127" s="43">
        <v>43235</v>
      </c>
      <c r="N127" s="16">
        <v>89.19</v>
      </c>
      <c r="O127" s="16">
        <v>89.19</v>
      </c>
      <c r="P127" s="16">
        <f t="shared" si="14"/>
        <v>0</v>
      </c>
      <c r="Q127" s="39">
        <f t="shared" si="15"/>
        <v>0.99753942512023264</v>
      </c>
      <c r="R127" s="10" t="s">
        <v>257</v>
      </c>
    </row>
    <row r="128" spans="1:18" ht="42.75" x14ac:dyDescent="0.25">
      <c r="A128" s="23">
        <v>60</v>
      </c>
      <c r="B128" s="15" t="s">
        <v>121</v>
      </c>
      <c r="C128" s="10" t="s">
        <v>271</v>
      </c>
      <c r="D128" s="16">
        <v>0.44600000000000001</v>
      </c>
      <c r="E128" s="16">
        <v>0</v>
      </c>
      <c r="F128" s="19">
        <v>0</v>
      </c>
      <c r="G128" s="16">
        <v>24.41</v>
      </c>
      <c r="H128" s="43">
        <v>42940</v>
      </c>
      <c r="I128" s="47" t="s">
        <v>119</v>
      </c>
      <c r="J128" s="43">
        <v>42963</v>
      </c>
      <c r="K128" s="16">
        <v>24.39</v>
      </c>
      <c r="L128" s="39">
        <v>1</v>
      </c>
      <c r="M128" s="43">
        <v>43117</v>
      </c>
      <c r="N128" s="16">
        <v>24.38</v>
      </c>
      <c r="O128" s="16">
        <v>24.38</v>
      </c>
      <c r="P128" s="16">
        <f t="shared" si="14"/>
        <v>0</v>
      </c>
      <c r="Q128" s="39">
        <f t="shared" si="15"/>
        <v>0.99958999589995889</v>
      </c>
      <c r="R128" s="10" t="s">
        <v>257</v>
      </c>
    </row>
    <row r="129" spans="1:18" ht="42.75" x14ac:dyDescent="0.25">
      <c r="A129" s="23">
        <v>61</v>
      </c>
      <c r="B129" s="15" t="s">
        <v>118</v>
      </c>
      <c r="C129" s="10" t="s">
        <v>269</v>
      </c>
      <c r="D129" s="16">
        <v>0.36</v>
      </c>
      <c r="E129" s="16">
        <v>0</v>
      </c>
      <c r="F129" s="19">
        <v>0</v>
      </c>
      <c r="G129" s="16">
        <v>19.239999999999998</v>
      </c>
      <c r="H129" s="43">
        <v>42940</v>
      </c>
      <c r="I129" s="47" t="s">
        <v>119</v>
      </c>
      <c r="J129" s="43">
        <v>42963</v>
      </c>
      <c r="K129" s="16">
        <v>19.23</v>
      </c>
      <c r="L129" s="39">
        <v>1</v>
      </c>
      <c r="M129" s="43">
        <v>43117</v>
      </c>
      <c r="N129" s="16">
        <v>19.21</v>
      </c>
      <c r="O129" s="16">
        <v>19.21</v>
      </c>
      <c r="P129" s="16">
        <f t="shared" si="14"/>
        <v>0</v>
      </c>
      <c r="Q129" s="39">
        <f t="shared" si="15"/>
        <v>0.99895995839833596</v>
      </c>
      <c r="R129" s="10" t="s">
        <v>257</v>
      </c>
    </row>
    <row r="130" spans="1:18" ht="42.75" x14ac:dyDescent="0.25">
      <c r="A130" s="23">
        <v>62</v>
      </c>
      <c r="B130" s="15" t="s">
        <v>120</v>
      </c>
      <c r="C130" s="10" t="s">
        <v>270</v>
      </c>
      <c r="D130" s="16">
        <v>0.82599999999999996</v>
      </c>
      <c r="E130" s="16">
        <v>0</v>
      </c>
      <c r="F130" s="19">
        <v>0</v>
      </c>
      <c r="G130" s="16">
        <v>43.79</v>
      </c>
      <c r="H130" s="43">
        <v>42940</v>
      </c>
      <c r="I130" s="47" t="s">
        <v>119</v>
      </c>
      <c r="J130" s="43">
        <v>42963</v>
      </c>
      <c r="K130" s="16">
        <v>43.777000000000001</v>
      </c>
      <c r="L130" s="39">
        <v>1</v>
      </c>
      <c r="M130" s="43">
        <v>43117</v>
      </c>
      <c r="N130" s="16">
        <v>43.77</v>
      </c>
      <c r="O130" s="16">
        <v>43.77</v>
      </c>
      <c r="P130" s="16">
        <f t="shared" si="14"/>
        <v>0</v>
      </c>
      <c r="Q130" s="39">
        <f t="shared" si="15"/>
        <v>0.99984009868195634</v>
      </c>
      <c r="R130" s="10" t="s">
        <v>257</v>
      </c>
    </row>
    <row r="131" spans="1:18" ht="28.5" x14ac:dyDescent="0.25">
      <c r="A131" s="23">
        <v>63</v>
      </c>
      <c r="B131" s="15" t="s">
        <v>65</v>
      </c>
      <c r="C131" s="10"/>
      <c r="D131" s="16"/>
      <c r="E131" s="16"/>
      <c r="F131" s="19"/>
      <c r="G131" s="16"/>
      <c r="H131" s="43"/>
      <c r="I131" s="47"/>
      <c r="J131" s="43"/>
      <c r="K131" s="16"/>
      <c r="L131" s="39"/>
      <c r="M131" s="43"/>
      <c r="N131" s="16"/>
      <c r="O131" s="16"/>
      <c r="P131" s="16">
        <f t="shared" si="14"/>
        <v>0</v>
      </c>
      <c r="Q131" s="39" t="e">
        <f t="shared" si="15"/>
        <v>#DIV/0!</v>
      </c>
      <c r="R131" s="10"/>
    </row>
    <row r="132" spans="1:18" x14ac:dyDescent="0.25">
      <c r="A132" s="23">
        <v>64</v>
      </c>
      <c r="B132" s="15" t="s">
        <v>66</v>
      </c>
      <c r="C132" s="10"/>
      <c r="D132" s="16"/>
      <c r="E132" s="16"/>
      <c r="F132" s="19"/>
      <c r="G132" s="16"/>
      <c r="H132" s="43"/>
      <c r="I132" s="47"/>
      <c r="J132" s="43"/>
      <c r="K132" s="16"/>
      <c r="L132" s="39"/>
      <c r="M132" s="43"/>
      <c r="N132" s="16"/>
      <c r="O132" s="16"/>
      <c r="P132" s="16">
        <f t="shared" si="14"/>
        <v>0</v>
      </c>
      <c r="Q132" s="39" t="e">
        <f t="shared" si="15"/>
        <v>#DIV/0!</v>
      </c>
      <c r="R132" s="10"/>
    </row>
    <row r="133" spans="1:18" ht="57" x14ac:dyDescent="0.25">
      <c r="A133" s="111">
        <v>65</v>
      </c>
      <c r="B133" s="15" t="s">
        <v>277</v>
      </c>
      <c r="C133" s="108" t="s">
        <v>278</v>
      </c>
      <c r="D133" s="16">
        <v>1.38</v>
      </c>
      <c r="E133" s="16">
        <v>0</v>
      </c>
      <c r="F133" s="19">
        <v>0</v>
      </c>
      <c r="G133" s="16">
        <v>78.799000000000007</v>
      </c>
      <c r="H133" s="113">
        <v>43258</v>
      </c>
      <c r="I133" s="115" t="s">
        <v>279</v>
      </c>
      <c r="J133" s="113">
        <v>43290</v>
      </c>
      <c r="K133" s="16">
        <v>74.86</v>
      </c>
      <c r="L133" s="117">
        <v>1</v>
      </c>
      <c r="M133" s="113">
        <v>43520</v>
      </c>
      <c r="N133" s="16"/>
      <c r="O133" s="16">
        <v>52.92</v>
      </c>
      <c r="P133" s="16">
        <f t="shared" si="14"/>
        <v>-52.92</v>
      </c>
      <c r="Q133" s="39">
        <f t="shared" si="15"/>
        <v>0.70691958322201442</v>
      </c>
      <c r="R133" s="108"/>
    </row>
    <row r="134" spans="1:18" ht="42.75" x14ac:dyDescent="0.25">
      <c r="A134" s="112"/>
      <c r="B134" s="15" t="s">
        <v>276</v>
      </c>
      <c r="C134" s="110"/>
      <c r="D134" s="16">
        <v>0.60799999999999998</v>
      </c>
      <c r="E134" s="16">
        <v>0</v>
      </c>
      <c r="F134" s="19">
        <v>0</v>
      </c>
      <c r="G134" s="16">
        <v>35.728000000000002</v>
      </c>
      <c r="H134" s="114"/>
      <c r="I134" s="116"/>
      <c r="J134" s="114"/>
      <c r="K134" s="16">
        <v>33.94</v>
      </c>
      <c r="L134" s="118"/>
      <c r="M134" s="114"/>
      <c r="N134" s="16"/>
      <c r="O134" s="16">
        <v>24</v>
      </c>
      <c r="P134" s="16">
        <f t="shared" si="14"/>
        <v>-24</v>
      </c>
      <c r="Q134" s="39">
        <f t="shared" si="15"/>
        <v>0.70713022981732476</v>
      </c>
      <c r="R134" s="110"/>
    </row>
    <row r="135" spans="1:18" ht="42.75" x14ac:dyDescent="0.25">
      <c r="A135" s="23">
        <v>66</v>
      </c>
      <c r="B135" s="15" t="s">
        <v>273</v>
      </c>
      <c r="C135" s="10" t="s">
        <v>274</v>
      </c>
      <c r="D135" s="16">
        <v>0.82</v>
      </c>
      <c r="E135" s="16">
        <v>0</v>
      </c>
      <c r="F135" s="19">
        <v>0</v>
      </c>
      <c r="G135" s="16">
        <v>51.01</v>
      </c>
      <c r="H135" s="105">
        <v>42926</v>
      </c>
      <c r="I135" s="104" t="s">
        <v>289</v>
      </c>
      <c r="J135" s="106">
        <v>43320</v>
      </c>
      <c r="K135" s="16">
        <v>50.99</v>
      </c>
      <c r="L135" s="107">
        <v>1</v>
      </c>
      <c r="M135" s="106">
        <v>43488</v>
      </c>
      <c r="N135" s="16">
        <v>50.975999999999999</v>
      </c>
      <c r="O135" s="16">
        <v>50.975999999999999</v>
      </c>
      <c r="P135" s="16">
        <f t="shared" si="14"/>
        <v>0</v>
      </c>
      <c r="Q135" s="39">
        <f t="shared" si="15"/>
        <v>0.9997254363600705</v>
      </c>
      <c r="R135" s="10" t="s">
        <v>257</v>
      </c>
    </row>
    <row r="136" spans="1:18" s="70" customFormat="1" ht="71.25" x14ac:dyDescent="0.25">
      <c r="A136" s="103">
        <v>67</v>
      </c>
      <c r="B136" s="64" t="s">
        <v>156</v>
      </c>
      <c r="C136" s="63" t="s">
        <v>157</v>
      </c>
      <c r="D136" s="65">
        <v>2.13</v>
      </c>
      <c r="E136" s="65">
        <v>0</v>
      </c>
      <c r="F136" s="66">
        <v>0</v>
      </c>
      <c r="G136" s="65">
        <v>127.18</v>
      </c>
      <c r="H136" s="67">
        <v>43157</v>
      </c>
      <c r="I136" s="68" t="s">
        <v>245</v>
      </c>
      <c r="J136" s="67">
        <v>43188</v>
      </c>
      <c r="K136" s="65">
        <v>116.62</v>
      </c>
      <c r="L136" s="69">
        <v>1</v>
      </c>
      <c r="M136" s="67">
        <v>43376</v>
      </c>
      <c r="N136" s="65">
        <v>112.91</v>
      </c>
      <c r="O136" s="65">
        <v>112.91</v>
      </c>
      <c r="P136" s="16">
        <f t="shared" si="14"/>
        <v>0</v>
      </c>
      <c r="Q136" s="69">
        <f t="shared" ref="Q136:Q137" si="16">O136/K136</f>
        <v>0.96818727490996392</v>
      </c>
      <c r="R136" s="63" t="s">
        <v>257</v>
      </c>
    </row>
    <row r="137" spans="1:18" s="70" customFormat="1" ht="57.75" thickBot="1" x14ac:dyDescent="0.3">
      <c r="A137" s="103">
        <v>68</v>
      </c>
      <c r="B137" s="64" t="s">
        <v>158</v>
      </c>
      <c r="C137" s="63" t="s">
        <v>159</v>
      </c>
      <c r="D137" s="65">
        <v>1.25</v>
      </c>
      <c r="E137" s="65">
        <v>0</v>
      </c>
      <c r="F137" s="66">
        <v>0</v>
      </c>
      <c r="G137" s="65">
        <v>86.29</v>
      </c>
      <c r="H137" s="67">
        <v>43157</v>
      </c>
      <c r="I137" s="68" t="s">
        <v>246</v>
      </c>
      <c r="J137" s="67">
        <v>43184</v>
      </c>
      <c r="K137" s="65">
        <v>81.25</v>
      </c>
      <c r="L137" s="69">
        <v>1</v>
      </c>
      <c r="M137" s="67">
        <v>43375</v>
      </c>
      <c r="N137" s="65">
        <v>81.25</v>
      </c>
      <c r="O137" s="65">
        <v>81.25</v>
      </c>
      <c r="P137" s="16">
        <f t="shared" si="14"/>
        <v>0</v>
      </c>
      <c r="Q137" s="69">
        <f t="shared" si="16"/>
        <v>1</v>
      </c>
      <c r="R137" s="63" t="s">
        <v>257</v>
      </c>
    </row>
    <row r="138" spans="1:18" s="25" customFormat="1" ht="15.75" thickBot="1" x14ac:dyDescent="0.3">
      <c r="A138" s="159" t="s">
        <v>10</v>
      </c>
      <c r="B138" s="160"/>
      <c r="C138" s="37"/>
      <c r="D138" s="26">
        <f>SUM(D61:D137)</f>
        <v>52.017999999999994</v>
      </c>
      <c r="E138" s="26">
        <f>SUM(E61:E137)</f>
        <v>0</v>
      </c>
      <c r="F138" s="27">
        <f>SUM(F61:F137)</f>
        <v>0</v>
      </c>
      <c r="G138" s="26">
        <f>SUM(G61:G137)</f>
        <v>3350.92</v>
      </c>
      <c r="H138" s="44"/>
      <c r="I138" s="48"/>
      <c r="J138" s="44"/>
      <c r="K138" s="26">
        <f>SUM(K61:K137)</f>
        <v>3132.6120000000001</v>
      </c>
      <c r="L138" s="40">
        <f>AVERAGE(L61:L137)</f>
        <v>0.83106060606060594</v>
      </c>
      <c r="M138" s="44"/>
      <c r="N138" s="26">
        <f>SUM(N61:N137)</f>
        <v>1670.7330000000004</v>
      </c>
      <c r="O138" s="26">
        <f>SUM(O61:O137)</f>
        <v>2056.4270000000006</v>
      </c>
      <c r="P138" s="26">
        <f>SUM(P61:P137)</f>
        <v>-385.69400000000002</v>
      </c>
      <c r="Q138" s="40">
        <f t="shared" si="15"/>
        <v>0.65645761428482063</v>
      </c>
      <c r="R138" s="28"/>
    </row>
    <row r="139" spans="1:18" ht="25.5" customHeight="1" x14ac:dyDescent="0.25">
      <c r="A139" s="167" t="s">
        <v>12</v>
      </c>
      <c r="B139" s="168"/>
      <c r="C139" s="168"/>
      <c r="D139" s="16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8"/>
      <c r="O139" s="168"/>
      <c r="P139" s="168"/>
      <c r="Q139" s="168"/>
      <c r="R139" s="169"/>
    </row>
    <row r="140" spans="1:18" ht="21" customHeight="1" x14ac:dyDescent="0.25">
      <c r="A140" s="158" t="s">
        <v>19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</row>
    <row r="141" spans="1:18" ht="28.5" x14ac:dyDescent="0.25">
      <c r="A141" s="10">
        <v>1</v>
      </c>
      <c r="B141" s="15" t="s">
        <v>67</v>
      </c>
      <c r="C141" s="10"/>
      <c r="D141" s="16"/>
      <c r="E141" s="16"/>
      <c r="F141" s="19"/>
      <c r="G141" s="16"/>
      <c r="H141" s="43"/>
      <c r="I141" s="47"/>
      <c r="J141" s="43"/>
      <c r="K141" s="16"/>
      <c r="L141" s="39"/>
      <c r="M141" s="43"/>
      <c r="N141" s="16"/>
      <c r="O141" s="16"/>
      <c r="P141" s="16">
        <f>N141-O141</f>
        <v>0</v>
      </c>
      <c r="Q141" s="39" t="e">
        <f t="shared" ref="Q141" si="17">O141/K141</f>
        <v>#DIV/0!</v>
      </c>
      <c r="R141" s="10"/>
    </row>
    <row r="142" spans="1:18" ht="21" customHeight="1" x14ac:dyDescent="0.25">
      <c r="A142" s="162" t="s">
        <v>22</v>
      </c>
      <c r="B142" s="163"/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4"/>
    </row>
    <row r="143" spans="1:18" ht="28.5" x14ac:dyDescent="0.25">
      <c r="A143" s="10">
        <v>2</v>
      </c>
      <c r="B143" s="15" t="s">
        <v>68</v>
      </c>
      <c r="C143" s="10"/>
      <c r="D143" s="16"/>
      <c r="E143" s="16"/>
      <c r="F143" s="19"/>
      <c r="G143" s="16"/>
      <c r="H143" s="43"/>
      <c r="I143" s="47"/>
      <c r="J143" s="43"/>
      <c r="K143" s="16"/>
      <c r="L143" s="39"/>
      <c r="M143" s="43"/>
      <c r="N143" s="16"/>
      <c r="O143" s="16"/>
      <c r="P143" s="16">
        <f>N143-O143</f>
        <v>0</v>
      </c>
      <c r="Q143" s="39" t="e">
        <f t="shared" ref="Q143" si="18">O143/K143</f>
        <v>#DIV/0!</v>
      </c>
      <c r="R143" s="10"/>
    </row>
    <row r="144" spans="1:18" ht="21" customHeight="1" x14ac:dyDescent="0.25">
      <c r="A144" s="158" t="s">
        <v>20</v>
      </c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</row>
    <row r="145" spans="1:18" x14ac:dyDescent="0.25">
      <c r="A145" s="10">
        <v>3</v>
      </c>
      <c r="B145" s="15" t="s">
        <v>69</v>
      </c>
      <c r="C145" s="10"/>
      <c r="D145" s="16"/>
      <c r="E145" s="16"/>
      <c r="F145" s="19"/>
      <c r="G145" s="16"/>
      <c r="H145" s="43"/>
      <c r="I145" s="47"/>
      <c r="J145" s="43"/>
      <c r="K145" s="16"/>
      <c r="L145" s="39"/>
      <c r="M145" s="43"/>
      <c r="N145" s="16"/>
      <c r="O145" s="16"/>
      <c r="P145" s="16">
        <f t="shared" ref="P145:P147" si="19">N145-O145</f>
        <v>0</v>
      </c>
      <c r="Q145" s="39" t="e">
        <f t="shared" ref="Q145:Q148" si="20">O145/K145</f>
        <v>#DIV/0!</v>
      </c>
      <c r="R145" s="10"/>
    </row>
    <row r="146" spans="1:18" ht="28.5" x14ac:dyDescent="0.25">
      <c r="A146" s="10">
        <v>4</v>
      </c>
      <c r="B146" s="15" t="s">
        <v>70</v>
      </c>
      <c r="C146" s="10"/>
      <c r="D146" s="16"/>
      <c r="E146" s="16"/>
      <c r="F146" s="19"/>
      <c r="G146" s="16"/>
      <c r="H146" s="43"/>
      <c r="I146" s="47"/>
      <c r="J146" s="43"/>
      <c r="K146" s="16"/>
      <c r="L146" s="39">
        <v>0</v>
      </c>
      <c r="M146" s="43"/>
      <c r="N146" s="16"/>
      <c r="O146" s="16"/>
      <c r="P146" s="16">
        <f t="shared" si="19"/>
        <v>0</v>
      </c>
      <c r="Q146" s="39" t="e">
        <f t="shared" si="20"/>
        <v>#DIV/0!</v>
      </c>
      <c r="R146" s="10"/>
    </row>
    <row r="147" spans="1:18" ht="15" thickBot="1" x14ac:dyDescent="0.3">
      <c r="A147" s="10">
        <v>5</v>
      </c>
      <c r="B147" s="15" t="s">
        <v>71</v>
      </c>
      <c r="C147" s="10"/>
      <c r="D147" s="16"/>
      <c r="E147" s="16"/>
      <c r="F147" s="19"/>
      <c r="G147" s="16"/>
      <c r="H147" s="43"/>
      <c r="I147" s="47"/>
      <c r="J147" s="43"/>
      <c r="K147" s="16"/>
      <c r="L147" s="39"/>
      <c r="M147" s="43"/>
      <c r="N147" s="16"/>
      <c r="O147" s="16"/>
      <c r="P147" s="16">
        <f t="shared" si="19"/>
        <v>0</v>
      </c>
      <c r="Q147" s="39" t="e">
        <f t="shared" si="20"/>
        <v>#DIV/0!</v>
      </c>
      <c r="R147" s="10"/>
    </row>
    <row r="148" spans="1:18" s="25" customFormat="1" ht="15.75" thickBot="1" x14ac:dyDescent="0.3">
      <c r="A148" s="159" t="s">
        <v>10</v>
      </c>
      <c r="B148" s="160"/>
      <c r="C148" s="37"/>
      <c r="D148" s="26">
        <f>SUM(D141:D147)</f>
        <v>0</v>
      </c>
      <c r="E148" s="26">
        <f>SUM(E141:E147)</f>
        <v>0</v>
      </c>
      <c r="F148" s="27">
        <f>SUM(F141:F147)</f>
        <v>0</v>
      </c>
      <c r="G148" s="26">
        <f>SUM(G141:G147)</f>
        <v>0</v>
      </c>
      <c r="H148" s="44"/>
      <c r="I148" s="48"/>
      <c r="J148" s="44"/>
      <c r="K148" s="26">
        <f>SUM(K141:K147)</f>
        <v>0</v>
      </c>
      <c r="L148" s="40">
        <f>AVERAGE(L141:L147)</f>
        <v>0</v>
      </c>
      <c r="M148" s="44"/>
      <c r="N148" s="26">
        <f t="shared" ref="N148:P148" si="21">SUM(N141:N147)</f>
        <v>0</v>
      </c>
      <c r="O148" s="26">
        <f t="shared" si="21"/>
        <v>0</v>
      </c>
      <c r="P148" s="26">
        <f t="shared" si="21"/>
        <v>0</v>
      </c>
      <c r="Q148" s="40" t="e">
        <f t="shared" si="20"/>
        <v>#DIV/0!</v>
      </c>
      <c r="R148" s="28"/>
    </row>
    <row r="149" spans="1:18" ht="25.5" customHeight="1" x14ac:dyDescent="0.25">
      <c r="A149" s="161" t="s">
        <v>13</v>
      </c>
      <c r="B149" s="161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</row>
    <row r="150" spans="1:18" ht="21" customHeight="1" x14ac:dyDescent="0.25">
      <c r="A150" s="158" t="s">
        <v>21</v>
      </c>
      <c r="B150" s="158"/>
      <c r="C150" s="158"/>
      <c r="D150" s="158"/>
      <c r="E150" s="158"/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</row>
    <row r="151" spans="1:18" ht="43.5" thickBot="1" x14ac:dyDescent="0.3">
      <c r="A151" s="10">
        <v>1</v>
      </c>
      <c r="B151" s="15" t="s">
        <v>307</v>
      </c>
      <c r="C151" s="10" t="s">
        <v>308</v>
      </c>
      <c r="D151" s="16">
        <v>0</v>
      </c>
      <c r="E151" s="16">
        <v>24</v>
      </c>
      <c r="F151" s="19">
        <v>0</v>
      </c>
      <c r="G151" s="16">
        <v>185.37</v>
      </c>
      <c r="H151" s="43"/>
      <c r="I151" s="47"/>
      <c r="J151" s="43"/>
      <c r="K151" s="16"/>
      <c r="L151" s="39">
        <v>0</v>
      </c>
      <c r="M151" s="43"/>
      <c r="N151" s="16"/>
      <c r="O151" s="16"/>
      <c r="P151" s="16">
        <f>N151-O151</f>
        <v>0</v>
      </c>
      <c r="Q151" s="39" t="e">
        <f t="shared" ref="Q151:Q152" si="22">O151/K151</f>
        <v>#DIV/0!</v>
      </c>
      <c r="R151" s="10"/>
    </row>
    <row r="152" spans="1:18" s="25" customFormat="1" ht="15.75" thickBot="1" x14ac:dyDescent="0.3">
      <c r="A152" s="159" t="s">
        <v>10</v>
      </c>
      <c r="B152" s="160"/>
      <c r="C152" s="37"/>
      <c r="D152" s="26">
        <f>SUM(D151:D151)</f>
        <v>0</v>
      </c>
      <c r="E152" s="26">
        <f>SUM(E151:E151)</f>
        <v>24</v>
      </c>
      <c r="F152" s="27">
        <f>SUM(F151:F151)</f>
        <v>0</v>
      </c>
      <c r="G152" s="26">
        <f>SUM(G151:G151)</f>
        <v>185.37</v>
      </c>
      <c r="H152" s="44"/>
      <c r="I152" s="48"/>
      <c r="J152" s="44"/>
      <c r="K152" s="26">
        <f>SUM(K151:K151)</f>
        <v>0</v>
      </c>
      <c r="L152" s="40">
        <f>AVERAGE(L151:L151)</f>
        <v>0</v>
      </c>
      <c r="M152" s="44"/>
      <c r="N152" s="26">
        <f t="shared" ref="N152:P152" si="23">SUM(N151:N151)</f>
        <v>0</v>
      </c>
      <c r="O152" s="26">
        <f t="shared" si="23"/>
        <v>0</v>
      </c>
      <c r="P152" s="26">
        <f t="shared" si="23"/>
        <v>0</v>
      </c>
      <c r="Q152" s="40" t="e">
        <f t="shared" si="22"/>
        <v>#DIV/0!</v>
      </c>
      <c r="R152" s="28"/>
    </row>
    <row r="153" spans="1:18" ht="25.5" customHeight="1" x14ac:dyDescent="0.25">
      <c r="A153" s="161" t="s">
        <v>18</v>
      </c>
      <c r="B153" s="161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</row>
    <row r="154" spans="1:18" ht="21" customHeight="1" x14ac:dyDescent="0.25">
      <c r="A154" s="158" t="s">
        <v>21</v>
      </c>
      <c r="B154" s="158"/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</row>
    <row r="155" spans="1:18" ht="28.5" x14ac:dyDescent="0.25">
      <c r="A155" s="10">
        <v>1</v>
      </c>
      <c r="B155" s="15" t="s">
        <v>72</v>
      </c>
      <c r="C155" s="10"/>
      <c r="D155" s="16"/>
      <c r="E155" s="16"/>
      <c r="F155" s="19"/>
      <c r="G155" s="16"/>
      <c r="H155" s="43"/>
      <c r="I155" s="47"/>
      <c r="J155" s="43"/>
      <c r="K155" s="16"/>
      <c r="L155" s="39"/>
      <c r="M155" s="43"/>
      <c r="N155" s="16"/>
      <c r="O155" s="16"/>
      <c r="P155" s="16">
        <f t="shared" ref="P155:P156" si="24">N155-O155</f>
        <v>0</v>
      </c>
      <c r="Q155" s="39" t="e">
        <f t="shared" ref="Q155:Q156" si="25">O155/K155</f>
        <v>#DIV/0!</v>
      </c>
      <c r="R155" s="10"/>
    </row>
    <row r="156" spans="1:18" ht="28.5" x14ac:dyDescent="0.25">
      <c r="A156" s="10">
        <v>2</v>
      </c>
      <c r="B156" s="15" t="s">
        <v>73</v>
      </c>
      <c r="C156" s="10"/>
      <c r="D156" s="16"/>
      <c r="E156" s="16"/>
      <c r="F156" s="19"/>
      <c r="G156" s="16"/>
      <c r="H156" s="43"/>
      <c r="I156" s="47"/>
      <c r="J156" s="43"/>
      <c r="K156" s="16"/>
      <c r="L156" s="39"/>
      <c r="M156" s="43"/>
      <c r="N156" s="16"/>
      <c r="O156" s="16"/>
      <c r="P156" s="16">
        <f t="shared" si="24"/>
        <v>0</v>
      </c>
      <c r="Q156" s="39" t="e">
        <f t="shared" si="25"/>
        <v>#DIV/0!</v>
      </c>
      <c r="R156" s="10"/>
    </row>
    <row r="157" spans="1:18" ht="21" customHeight="1" x14ac:dyDescent="0.25">
      <c r="A157" s="158" t="s">
        <v>19</v>
      </c>
      <c r="B157" s="158"/>
      <c r="C157" s="158"/>
      <c r="D157" s="158"/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</row>
    <row r="158" spans="1:18" ht="43.5" thickBot="1" x14ac:dyDescent="0.3">
      <c r="A158" s="10">
        <v>3</v>
      </c>
      <c r="B158" s="15" t="s">
        <v>343</v>
      </c>
      <c r="C158" s="10" t="s">
        <v>344</v>
      </c>
      <c r="D158" s="16">
        <v>0</v>
      </c>
      <c r="E158" s="16">
        <v>28</v>
      </c>
      <c r="F158" s="19">
        <v>0</v>
      </c>
      <c r="G158" s="16">
        <v>210.215</v>
      </c>
      <c r="H158" s="43">
        <v>43432</v>
      </c>
      <c r="I158" s="47" t="s">
        <v>345</v>
      </c>
      <c r="J158" s="43">
        <v>43471</v>
      </c>
      <c r="K158" s="16">
        <v>207.459</v>
      </c>
      <c r="L158" s="39">
        <v>0.3</v>
      </c>
      <c r="M158" s="43">
        <v>43843</v>
      </c>
      <c r="N158" s="16"/>
      <c r="O158" s="16">
        <v>40</v>
      </c>
      <c r="P158" s="16">
        <f>N158-O158</f>
        <v>-40</v>
      </c>
      <c r="Q158" s="39">
        <f t="shared" ref="Q158:Q159" si="26">O158/K158</f>
        <v>0.19280918157322652</v>
      </c>
      <c r="R158" s="10"/>
    </row>
    <row r="159" spans="1:18" s="25" customFormat="1" ht="15.75" thickBot="1" x14ac:dyDescent="0.3">
      <c r="A159" s="159" t="s">
        <v>10</v>
      </c>
      <c r="B159" s="160"/>
      <c r="C159" s="37"/>
      <c r="D159" s="26">
        <f>SUM(D155:D158)</f>
        <v>0</v>
      </c>
      <c r="E159" s="26">
        <f>SUM(E155:E158)</f>
        <v>28</v>
      </c>
      <c r="F159" s="27">
        <f>SUM(F155:F158)</f>
        <v>0</v>
      </c>
      <c r="G159" s="26">
        <f>SUM(G155:G158)</f>
        <v>210.215</v>
      </c>
      <c r="H159" s="44"/>
      <c r="I159" s="48"/>
      <c r="J159" s="44"/>
      <c r="K159" s="26">
        <f>SUM(K155:K158)</f>
        <v>207.459</v>
      </c>
      <c r="L159" s="40">
        <f>AVERAGE(L155:L158)</f>
        <v>0.3</v>
      </c>
      <c r="M159" s="44"/>
      <c r="N159" s="26">
        <f t="shared" ref="N159:P159" si="27">SUM(N155:N158)</f>
        <v>0</v>
      </c>
      <c r="O159" s="26">
        <f t="shared" si="27"/>
        <v>40</v>
      </c>
      <c r="P159" s="26">
        <f t="shared" si="27"/>
        <v>-40</v>
      </c>
      <c r="Q159" s="40">
        <f t="shared" si="26"/>
        <v>0.19280918157322652</v>
      </c>
      <c r="R159" s="28"/>
    </row>
    <row r="160" spans="1:18" ht="25.5" customHeight="1" x14ac:dyDescent="0.25">
      <c r="A160" s="161" t="s">
        <v>14</v>
      </c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</row>
    <row r="161" spans="1:18" ht="21" customHeight="1" x14ac:dyDescent="0.25">
      <c r="A161" s="158" t="s">
        <v>19</v>
      </c>
      <c r="B161" s="158"/>
      <c r="C161" s="158"/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</row>
    <row r="162" spans="1:18" ht="71.25" x14ac:dyDescent="0.25">
      <c r="A162" s="10">
        <v>1</v>
      </c>
      <c r="B162" s="15" t="s">
        <v>239</v>
      </c>
      <c r="C162" s="10" t="s">
        <v>240</v>
      </c>
      <c r="D162" s="16">
        <v>8.5969999999999995</v>
      </c>
      <c r="E162" s="16">
        <v>0</v>
      </c>
      <c r="F162" s="19">
        <v>0</v>
      </c>
      <c r="G162" s="16">
        <v>266.8</v>
      </c>
      <c r="H162" s="43">
        <v>43202</v>
      </c>
      <c r="I162" s="47" t="s">
        <v>260</v>
      </c>
      <c r="J162" s="43">
        <v>43242</v>
      </c>
      <c r="K162" s="16">
        <v>288.14699999999999</v>
      </c>
      <c r="L162" s="39">
        <v>0.6</v>
      </c>
      <c r="M162" s="43">
        <v>43431</v>
      </c>
      <c r="N162" s="16"/>
      <c r="O162" s="16">
        <v>82</v>
      </c>
      <c r="P162" s="16">
        <f t="shared" ref="P162:P178" si="28">N162-O162</f>
        <v>-82</v>
      </c>
      <c r="Q162" s="39">
        <f t="shared" ref="Q162:Q178" si="29">O162/K162</f>
        <v>0.28457696939409399</v>
      </c>
      <c r="R162" s="10"/>
    </row>
    <row r="163" spans="1:18" ht="42.75" x14ac:dyDescent="0.25">
      <c r="A163" s="10">
        <v>2</v>
      </c>
      <c r="B163" s="15" t="s">
        <v>237</v>
      </c>
      <c r="C163" s="10" t="s">
        <v>238</v>
      </c>
      <c r="D163" s="16">
        <v>1.03</v>
      </c>
      <c r="E163" s="16">
        <v>0</v>
      </c>
      <c r="F163" s="19">
        <v>0</v>
      </c>
      <c r="G163" s="16">
        <v>25.859000000000002</v>
      </c>
      <c r="H163" s="43">
        <v>43187</v>
      </c>
      <c r="I163" s="47" t="s">
        <v>259</v>
      </c>
      <c r="J163" s="43">
        <v>43223</v>
      </c>
      <c r="K163" s="16">
        <v>24.565999999999999</v>
      </c>
      <c r="L163" s="39">
        <v>0.1</v>
      </c>
      <c r="M163" s="43">
        <v>43349</v>
      </c>
      <c r="N163" s="16"/>
      <c r="O163" s="16"/>
      <c r="P163" s="16">
        <f t="shared" si="28"/>
        <v>0</v>
      </c>
      <c r="Q163" s="39">
        <f t="shared" si="29"/>
        <v>0</v>
      </c>
      <c r="R163" s="10"/>
    </row>
    <row r="164" spans="1:18" ht="42.75" x14ac:dyDescent="0.25">
      <c r="A164" s="111">
        <v>3</v>
      </c>
      <c r="B164" s="15" t="s">
        <v>338</v>
      </c>
      <c r="C164" s="108" t="s">
        <v>341</v>
      </c>
      <c r="D164" s="16">
        <v>1</v>
      </c>
      <c r="E164" s="16">
        <v>0</v>
      </c>
      <c r="F164" s="19">
        <v>0</v>
      </c>
      <c r="G164" s="16">
        <v>26.95</v>
      </c>
      <c r="H164" s="113">
        <v>43416</v>
      </c>
      <c r="I164" s="115" t="s">
        <v>342</v>
      </c>
      <c r="J164" s="113">
        <v>43444</v>
      </c>
      <c r="K164" s="16">
        <v>25.6</v>
      </c>
      <c r="L164" s="117">
        <v>0.75</v>
      </c>
      <c r="M164" s="113">
        <v>43587</v>
      </c>
      <c r="N164" s="16"/>
      <c r="O164" s="16">
        <v>19.088999999999999</v>
      </c>
      <c r="P164" s="16">
        <f t="shared" si="28"/>
        <v>-19.088999999999999</v>
      </c>
      <c r="Q164" s="39">
        <f t="shared" si="29"/>
        <v>0.74566406249999995</v>
      </c>
      <c r="R164" s="108"/>
    </row>
    <row r="165" spans="1:18" ht="42.75" x14ac:dyDescent="0.25">
      <c r="A165" s="119"/>
      <c r="B165" s="15" t="s">
        <v>339</v>
      </c>
      <c r="C165" s="109" t="s">
        <v>341</v>
      </c>
      <c r="D165" s="16">
        <v>1.1200000000000001</v>
      </c>
      <c r="E165" s="16">
        <v>0</v>
      </c>
      <c r="F165" s="19">
        <v>0</v>
      </c>
      <c r="G165" s="16">
        <v>27.315000000000001</v>
      </c>
      <c r="H165" s="120"/>
      <c r="I165" s="121" t="s">
        <v>342</v>
      </c>
      <c r="J165" s="120"/>
      <c r="K165" s="16">
        <v>25.949000000000002</v>
      </c>
      <c r="L165" s="122"/>
      <c r="M165" s="120"/>
      <c r="N165" s="16"/>
      <c r="O165" s="16">
        <v>19.347000000000001</v>
      </c>
      <c r="P165" s="16">
        <f>N165-O165</f>
        <v>-19.347000000000001</v>
      </c>
      <c r="Q165" s="39">
        <f>O165/K165</f>
        <v>0.74557786427222628</v>
      </c>
      <c r="R165" s="109"/>
    </row>
    <row r="166" spans="1:18" ht="42.75" x14ac:dyDescent="0.25">
      <c r="A166" s="112"/>
      <c r="B166" s="15" t="s">
        <v>340</v>
      </c>
      <c r="C166" s="110" t="s">
        <v>341</v>
      </c>
      <c r="D166" s="16">
        <v>1.2</v>
      </c>
      <c r="E166" s="16">
        <v>0</v>
      </c>
      <c r="F166" s="19">
        <v>0</v>
      </c>
      <c r="G166" s="16">
        <v>34.68</v>
      </c>
      <c r="H166" s="114"/>
      <c r="I166" s="116" t="s">
        <v>342</v>
      </c>
      <c r="J166" s="114"/>
      <c r="K166" s="16">
        <v>32.945999999999998</v>
      </c>
      <c r="L166" s="118"/>
      <c r="M166" s="114"/>
      <c r="N166" s="16"/>
      <c r="O166" s="16">
        <v>24.56</v>
      </c>
      <c r="P166" s="16">
        <f t="shared" si="28"/>
        <v>-24.56</v>
      </c>
      <c r="Q166" s="39">
        <f t="shared" si="29"/>
        <v>0.74546227159594491</v>
      </c>
      <c r="R166" s="110"/>
    </row>
    <row r="167" spans="1:18" ht="28.5" x14ac:dyDescent="0.25">
      <c r="A167" s="10">
        <v>4</v>
      </c>
      <c r="B167" s="15" t="s">
        <v>74</v>
      </c>
      <c r="C167" s="10"/>
      <c r="D167" s="16"/>
      <c r="E167" s="16"/>
      <c r="F167" s="19"/>
      <c r="G167" s="16"/>
      <c r="H167" s="43"/>
      <c r="I167" s="47"/>
      <c r="J167" s="43"/>
      <c r="K167" s="16"/>
      <c r="L167" s="39"/>
      <c r="M167" s="43"/>
      <c r="N167" s="16"/>
      <c r="O167" s="16"/>
      <c r="P167" s="16">
        <f t="shared" si="28"/>
        <v>0</v>
      </c>
      <c r="Q167" s="39" t="e">
        <f t="shared" si="29"/>
        <v>#DIV/0!</v>
      </c>
      <c r="R167" s="10"/>
    </row>
    <row r="168" spans="1:18" ht="42.75" x14ac:dyDescent="0.25">
      <c r="A168" s="10">
        <v>5</v>
      </c>
      <c r="B168" s="15" t="s">
        <v>262</v>
      </c>
      <c r="C168" s="10" t="s">
        <v>263</v>
      </c>
      <c r="D168" s="16">
        <v>1.6970000000000001</v>
      </c>
      <c r="E168" s="16">
        <v>0</v>
      </c>
      <c r="F168" s="19">
        <v>0</v>
      </c>
      <c r="G168" s="16">
        <v>40.588999999999999</v>
      </c>
      <c r="H168" s="43">
        <v>43291</v>
      </c>
      <c r="I168" s="47" t="s">
        <v>288</v>
      </c>
      <c r="J168" s="43">
        <v>43331</v>
      </c>
      <c r="K168" s="16">
        <v>42.21</v>
      </c>
      <c r="L168" s="39">
        <v>0</v>
      </c>
      <c r="M168" s="43">
        <v>43458</v>
      </c>
      <c r="N168" s="16"/>
      <c r="O168" s="16"/>
      <c r="P168" s="16">
        <f t="shared" si="28"/>
        <v>0</v>
      </c>
      <c r="Q168" s="39">
        <f t="shared" si="29"/>
        <v>0</v>
      </c>
      <c r="R168" s="10"/>
    </row>
    <row r="169" spans="1:18" ht="28.5" x14ac:dyDescent="0.25">
      <c r="A169" s="10">
        <v>6</v>
      </c>
      <c r="B169" s="15" t="s">
        <v>75</v>
      </c>
      <c r="C169" s="10"/>
      <c r="D169" s="16"/>
      <c r="E169" s="16"/>
      <c r="F169" s="19"/>
      <c r="G169" s="16"/>
      <c r="H169" s="43"/>
      <c r="I169" s="47"/>
      <c r="J169" s="43"/>
      <c r="K169" s="16"/>
      <c r="L169" s="39"/>
      <c r="M169" s="43"/>
      <c r="N169" s="16"/>
      <c r="O169" s="16"/>
      <c r="P169" s="16">
        <f t="shared" si="28"/>
        <v>0</v>
      </c>
      <c r="Q169" s="39" t="e">
        <f t="shared" si="29"/>
        <v>#DIV/0!</v>
      </c>
      <c r="R169" s="10"/>
    </row>
    <row r="170" spans="1:18" x14ac:dyDescent="0.25">
      <c r="A170" s="10">
        <v>8</v>
      </c>
      <c r="B170" s="15" t="s">
        <v>76</v>
      </c>
      <c r="C170" s="10"/>
      <c r="D170" s="16"/>
      <c r="E170" s="16"/>
      <c r="F170" s="19"/>
      <c r="G170" s="16"/>
      <c r="H170" s="43"/>
      <c r="I170" s="47"/>
      <c r="J170" s="43"/>
      <c r="K170" s="16"/>
      <c r="L170" s="39"/>
      <c r="M170" s="43"/>
      <c r="N170" s="16"/>
      <c r="O170" s="16"/>
      <c r="P170" s="16">
        <f t="shared" si="28"/>
        <v>0</v>
      </c>
      <c r="Q170" s="39" t="e">
        <f t="shared" si="29"/>
        <v>#DIV/0!</v>
      </c>
      <c r="R170" s="10"/>
    </row>
    <row r="171" spans="1:18" x14ac:dyDescent="0.25">
      <c r="A171" s="10">
        <v>9</v>
      </c>
      <c r="B171" s="15" t="s">
        <v>36</v>
      </c>
      <c r="C171" s="10"/>
      <c r="D171" s="16"/>
      <c r="E171" s="16"/>
      <c r="F171" s="19"/>
      <c r="G171" s="16"/>
      <c r="H171" s="43"/>
      <c r="I171" s="47"/>
      <c r="J171" s="43"/>
      <c r="K171" s="16"/>
      <c r="L171" s="39"/>
      <c r="M171" s="43"/>
      <c r="N171" s="16"/>
      <c r="O171" s="16"/>
      <c r="P171" s="16">
        <f t="shared" si="28"/>
        <v>0</v>
      </c>
      <c r="Q171" s="39" t="e">
        <f t="shared" si="29"/>
        <v>#DIV/0!</v>
      </c>
      <c r="R171" s="10"/>
    </row>
    <row r="172" spans="1:18" ht="28.5" x14ac:dyDescent="0.25">
      <c r="A172" s="10">
        <v>10</v>
      </c>
      <c r="B172" s="15" t="s">
        <v>77</v>
      </c>
      <c r="C172" s="10"/>
      <c r="D172" s="16"/>
      <c r="E172" s="16"/>
      <c r="F172" s="19"/>
      <c r="G172" s="16"/>
      <c r="H172" s="43"/>
      <c r="I172" s="47"/>
      <c r="J172" s="43"/>
      <c r="K172" s="16"/>
      <c r="L172" s="39"/>
      <c r="M172" s="43"/>
      <c r="N172" s="16"/>
      <c r="O172" s="16"/>
      <c r="P172" s="16">
        <f t="shared" si="28"/>
        <v>0</v>
      </c>
      <c r="Q172" s="39" t="e">
        <f t="shared" si="29"/>
        <v>#DIV/0!</v>
      </c>
      <c r="R172" s="10"/>
    </row>
    <row r="173" spans="1:18" ht="28.5" x14ac:dyDescent="0.25">
      <c r="A173" s="10">
        <v>11</v>
      </c>
      <c r="B173" s="15" t="s">
        <v>78</v>
      </c>
      <c r="C173" s="10"/>
      <c r="D173" s="16"/>
      <c r="E173" s="16"/>
      <c r="F173" s="19"/>
      <c r="G173" s="16"/>
      <c r="H173" s="43"/>
      <c r="I173" s="47"/>
      <c r="J173" s="43"/>
      <c r="K173" s="16"/>
      <c r="L173" s="39"/>
      <c r="M173" s="43"/>
      <c r="N173" s="16"/>
      <c r="O173" s="16"/>
      <c r="P173" s="16">
        <f t="shared" si="28"/>
        <v>0</v>
      </c>
      <c r="Q173" s="39" t="e">
        <f t="shared" si="29"/>
        <v>#DIV/0!</v>
      </c>
      <c r="R173" s="10"/>
    </row>
    <row r="174" spans="1:18" ht="28.5" x14ac:dyDescent="0.25">
      <c r="A174" s="10">
        <v>12</v>
      </c>
      <c r="B174" s="15" t="s">
        <v>39</v>
      </c>
      <c r="C174" s="10"/>
      <c r="D174" s="16"/>
      <c r="E174" s="16"/>
      <c r="F174" s="19"/>
      <c r="G174" s="16"/>
      <c r="H174" s="43"/>
      <c r="I174" s="47"/>
      <c r="J174" s="43"/>
      <c r="K174" s="16"/>
      <c r="L174" s="39"/>
      <c r="M174" s="43"/>
      <c r="N174" s="16"/>
      <c r="O174" s="16"/>
      <c r="P174" s="16">
        <f t="shared" si="28"/>
        <v>0</v>
      </c>
      <c r="Q174" s="39" t="e">
        <f t="shared" si="29"/>
        <v>#DIV/0!</v>
      </c>
      <c r="R174" s="10"/>
    </row>
    <row r="175" spans="1:18" x14ac:dyDescent="0.25">
      <c r="A175" s="10">
        <v>13</v>
      </c>
      <c r="B175" s="15" t="s">
        <v>41</v>
      </c>
      <c r="C175" s="10"/>
      <c r="D175" s="16"/>
      <c r="E175" s="16"/>
      <c r="F175" s="19"/>
      <c r="G175" s="16"/>
      <c r="H175" s="43"/>
      <c r="I175" s="47"/>
      <c r="J175" s="43"/>
      <c r="K175" s="16"/>
      <c r="L175" s="39"/>
      <c r="M175" s="43"/>
      <c r="N175" s="16"/>
      <c r="O175" s="16"/>
      <c r="P175" s="16">
        <f t="shared" si="28"/>
        <v>0</v>
      </c>
      <c r="Q175" s="39" t="e">
        <f t="shared" si="29"/>
        <v>#DIV/0!</v>
      </c>
      <c r="R175" s="10"/>
    </row>
    <row r="176" spans="1:18" ht="28.5" x14ac:dyDescent="0.25">
      <c r="A176" s="10">
        <v>14</v>
      </c>
      <c r="B176" s="15" t="s">
        <v>79</v>
      </c>
      <c r="C176" s="10"/>
      <c r="D176" s="16"/>
      <c r="E176" s="16"/>
      <c r="F176" s="19"/>
      <c r="G176" s="16"/>
      <c r="H176" s="43"/>
      <c r="I176" s="47"/>
      <c r="J176" s="43"/>
      <c r="K176" s="16"/>
      <c r="L176" s="39"/>
      <c r="M176" s="43"/>
      <c r="N176" s="16"/>
      <c r="O176" s="16"/>
      <c r="P176" s="16">
        <f t="shared" si="28"/>
        <v>0</v>
      </c>
      <c r="Q176" s="39" t="e">
        <f t="shared" si="29"/>
        <v>#DIV/0!</v>
      </c>
      <c r="R176" s="10"/>
    </row>
    <row r="177" spans="1:18" x14ac:dyDescent="0.25">
      <c r="A177" s="10">
        <v>15</v>
      </c>
      <c r="B177" s="15" t="s">
        <v>42</v>
      </c>
      <c r="C177" s="10"/>
      <c r="D177" s="16"/>
      <c r="E177" s="16"/>
      <c r="F177" s="19"/>
      <c r="G177" s="16"/>
      <c r="H177" s="43"/>
      <c r="I177" s="47"/>
      <c r="J177" s="43"/>
      <c r="K177" s="16"/>
      <c r="L177" s="39"/>
      <c r="M177" s="43"/>
      <c r="N177" s="16"/>
      <c r="O177" s="16"/>
      <c r="P177" s="16">
        <f t="shared" si="28"/>
        <v>0</v>
      </c>
      <c r="Q177" s="39" t="e">
        <f t="shared" si="29"/>
        <v>#DIV/0!</v>
      </c>
      <c r="R177" s="10"/>
    </row>
    <row r="178" spans="1:18" x14ac:dyDescent="0.25">
      <c r="A178" s="10">
        <v>16</v>
      </c>
      <c r="B178" s="15" t="s">
        <v>80</v>
      </c>
      <c r="C178" s="10"/>
      <c r="D178" s="16"/>
      <c r="E178" s="16"/>
      <c r="F178" s="19"/>
      <c r="G178" s="16"/>
      <c r="H178" s="43"/>
      <c r="I178" s="47"/>
      <c r="J178" s="43"/>
      <c r="K178" s="16"/>
      <c r="L178" s="39"/>
      <c r="M178" s="43"/>
      <c r="N178" s="16"/>
      <c r="O178" s="16"/>
      <c r="P178" s="16">
        <f t="shared" si="28"/>
        <v>0</v>
      </c>
      <c r="Q178" s="39" t="e">
        <f t="shared" si="29"/>
        <v>#DIV/0!</v>
      </c>
      <c r="R178" s="10"/>
    </row>
    <row r="179" spans="1:18" ht="21" customHeight="1" x14ac:dyDescent="0.25">
      <c r="A179" s="158" t="s">
        <v>21</v>
      </c>
      <c r="B179" s="158"/>
      <c r="C179" s="158"/>
      <c r="D179" s="158"/>
      <c r="E179" s="158"/>
      <c r="F179" s="158"/>
      <c r="G179" s="158"/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</row>
    <row r="180" spans="1:18" ht="42.75" x14ac:dyDescent="0.25">
      <c r="A180" s="10">
        <v>17</v>
      </c>
      <c r="B180" s="15" t="s">
        <v>210</v>
      </c>
      <c r="C180" s="10" t="s">
        <v>211</v>
      </c>
      <c r="D180" s="16">
        <v>1.1599999999999999</v>
      </c>
      <c r="E180" s="16">
        <v>0</v>
      </c>
      <c r="F180" s="19">
        <v>0</v>
      </c>
      <c r="G180" s="16">
        <v>30.11</v>
      </c>
      <c r="H180" s="43">
        <v>43157</v>
      </c>
      <c r="I180" s="47" t="s">
        <v>198</v>
      </c>
      <c r="J180" s="43">
        <v>43193</v>
      </c>
      <c r="K180" s="16">
        <v>32.82</v>
      </c>
      <c r="L180" s="39">
        <v>1</v>
      </c>
      <c r="M180" s="43">
        <v>43320</v>
      </c>
      <c r="N180" s="16">
        <v>34.755000000000003</v>
      </c>
      <c r="O180" s="16">
        <v>32.753999999999998</v>
      </c>
      <c r="P180" s="16">
        <f t="shared" ref="P180:P182" si="30">N180-O180</f>
        <v>2.0010000000000048</v>
      </c>
      <c r="Q180" s="39">
        <f t="shared" ref="Q180:Q182" si="31">O180/K180</f>
        <v>0.99798903107861048</v>
      </c>
      <c r="R180" s="10" t="s">
        <v>257</v>
      </c>
    </row>
    <row r="181" spans="1:18" x14ac:dyDescent="0.25">
      <c r="A181" s="10">
        <v>18</v>
      </c>
      <c r="B181" s="15" t="s">
        <v>81</v>
      </c>
      <c r="C181" s="10"/>
      <c r="D181" s="16"/>
      <c r="E181" s="16"/>
      <c r="F181" s="19"/>
      <c r="G181" s="16"/>
      <c r="H181" s="43"/>
      <c r="I181" s="47"/>
      <c r="J181" s="43"/>
      <c r="K181" s="16"/>
      <c r="L181" s="39"/>
      <c r="M181" s="43"/>
      <c r="N181" s="16"/>
      <c r="O181" s="16"/>
      <c r="P181" s="16">
        <f t="shared" si="30"/>
        <v>0</v>
      </c>
      <c r="Q181" s="39" t="e">
        <f t="shared" si="31"/>
        <v>#DIV/0!</v>
      </c>
      <c r="R181" s="10"/>
    </row>
    <row r="182" spans="1:18" ht="71.25" x14ac:dyDescent="0.25">
      <c r="A182" s="10">
        <v>19</v>
      </c>
      <c r="B182" s="15" t="s">
        <v>209</v>
      </c>
      <c r="C182" s="10" t="s">
        <v>208</v>
      </c>
      <c r="D182" s="16">
        <v>1.37</v>
      </c>
      <c r="E182" s="16">
        <v>0</v>
      </c>
      <c r="F182" s="19">
        <v>0</v>
      </c>
      <c r="G182" s="16">
        <v>27.07</v>
      </c>
      <c r="H182" s="43">
        <v>43313</v>
      </c>
      <c r="I182" s="47" t="s">
        <v>301</v>
      </c>
      <c r="J182" s="43">
        <v>43340</v>
      </c>
      <c r="K182" s="16">
        <v>28.427</v>
      </c>
      <c r="L182" s="39">
        <v>1</v>
      </c>
      <c r="M182" s="43">
        <v>43401</v>
      </c>
      <c r="N182" s="16">
        <v>27.917999999999999</v>
      </c>
      <c r="O182" s="16">
        <v>27.917999999999999</v>
      </c>
      <c r="P182" s="16">
        <f t="shared" si="30"/>
        <v>0</v>
      </c>
      <c r="Q182" s="39">
        <f t="shared" si="31"/>
        <v>0.98209448763499485</v>
      </c>
      <c r="R182" s="10" t="s">
        <v>257</v>
      </c>
    </row>
    <row r="183" spans="1:18" ht="21" customHeight="1" x14ac:dyDescent="0.25">
      <c r="A183" s="158" t="s">
        <v>22</v>
      </c>
      <c r="B183" s="158"/>
      <c r="C183" s="158"/>
      <c r="D183" s="158"/>
      <c r="E183" s="158"/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</row>
    <row r="184" spans="1:18" ht="28.5" x14ac:dyDescent="0.25">
      <c r="A184" s="111">
        <v>20</v>
      </c>
      <c r="B184" s="15" t="s">
        <v>214</v>
      </c>
      <c r="C184" s="108" t="s">
        <v>266</v>
      </c>
      <c r="D184" s="16">
        <v>1.85</v>
      </c>
      <c r="E184" s="16">
        <v>0</v>
      </c>
      <c r="F184" s="19">
        <v>0</v>
      </c>
      <c r="G184" s="16">
        <v>49.125999999999998</v>
      </c>
      <c r="H184" s="113">
        <v>43313</v>
      </c>
      <c r="I184" s="115" t="s">
        <v>302</v>
      </c>
      <c r="J184" s="113">
        <v>43353</v>
      </c>
      <c r="K184" s="16">
        <v>46.67</v>
      </c>
      <c r="L184" s="117">
        <v>1</v>
      </c>
      <c r="M184" s="113">
        <v>43508</v>
      </c>
      <c r="N184" s="16"/>
      <c r="O184" s="16">
        <v>28.827999999999999</v>
      </c>
      <c r="P184" s="16">
        <f t="shared" ref="P184:P200" si="32">N184-O184</f>
        <v>-28.827999999999999</v>
      </c>
      <c r="Q184" s="39">
        <f t="shared" ref="Q184:Q200" si="33">O184/K184</f>
        <v>0.61769873580458534</v>
      </c>
      <c r="R184" s="108"/>
    </row>
    <row r="185" spans="1:18" ht="42.75" x14ac:dyDescent="0.25">
      <c r="A185" s="119"/>
      <c r="B185" s="15" t="s">
        <v>215</v>
      </c>
      <c r="C185" s="109"/>
      <c r="D185" s="16">
        <v>1.58</v>
      </c>
      <c r="E185" s="16">
        <v>0</v>
      </c>
      <c r="F185" s="19">
        <v>0</v>
      </c>
      <c r="G185" s="16">
        <v>28.55</v>
      </c>
      <c r="H185" s="120"/>
      <c r="I185" s="121" t="s">
        <v>302</v>
      </c>
      <c r="J185" s="120"/>
      <c r="K185" s="16">
        <v>27.123000000000001</v>
      </c>
      <c r="L185" s="122"/>
      <c r="M185" s="120"/>
      <c r="N185" s="16"/>
      <c r="O185" s="16">
        <v>16.75</v>
      </c>
      <c r="P185" s="16">
        <f>N185-O185</f>
        <v>-16.75</v>
      </c>
      <c r="Q185" s="39">
        <f>O185/K185</f>
        <v>0.61755705489805701</v>
      </c>
      <c r="R185" s="109"/>
    </row>
    <row r="186" spans="1:18" ht="28.5" x14ac:dyDescent="0.25">
      <c r="A186" s="112"/>
      <c r="B186" s="15" t="s">
        <v>216</v>
      </c>
      <c r="C186" s="110"/>
      <c r="D186" s="16">
        <v>0.69</v>
      </c>
      <c r="E186" s="16">
        <v>0</v>
      </c>
      <c r="F186" s="19">
        <v>0</v>
      </c>
      <c r="G186" s="16">
        <v>7.5380000000000003</v>
      </c>
      <c r="H186" s="114"/>
      <c r="I186" s="116" t="s">
        <v>302</v>
      </c>
      <c r="J186" s="114"/>
      <c r="K186" s="16">
        <v>7.16</v>
      </c>
      <c r="L186" s="118"/>
      <c r="M186" s="114"/>
      <c r="N186" s="16"/>
      <c r="O186" s="16">
        <v>4.4219999999999997</v>
      </c>
      <c r="P186" s="16">
        <f>N186-O186</f>
        <v>-4.4219999999999997</v>
      </c>
      <c r="Q186" s="39">
        <f>O186/K186</f>
        <v>0.61759776536312849</v>
      </c>
      <c r="R186" s="110"/>
    </row>
    <row r="187" spans="1:18" x14ac:dyDescent="0.25">
      <c r="A187" s="10">
        <v>21</v>
      </c>
      <c r="B187" s="15" t="s">
        <v>82</v>
      </c>
      <c r="C187" s="10"/>
      <c r="D187" s="16"/>
      <c r="E187" s="16"/>
      <c r="F187" s="19"/>
      <c r="G187" s="16"/>
      <c r="H187" s="43"/>
      <c r="I187" s="47"/>
      <c r="J187" s="43"/>
      <c r="K187" s="16"/>
      <c r="L187" s="39"/>
      <c r="M187" s="43"/>
      <c r="N187" s="16"/>
      <c r="O187" s="16"/>
      <c r="P187" s="16">
        <f t="shared" si="32"/>
        <v>0</v>
      </c>
      <c r="Q187" s="39" t="e">
        <f t="shared" si="33"/>
        <v>#DIV/0!</v>
      </c>
      <c r="R187" s="10"/>
    </row>
    <row r="188" spans="1:18" ht="28.5" x14ac:dyDescent="0.25">
      <c r="A188" s="10">
        <v>22</v>
      </c>
      <c r="B188" s="15" t="s">
        <v>83</v>
      </c>
      <c r="C188" s="10"/>
      <c r="D188" s="16"/>
      <c r="E188" s="16"/>
      <c r="F188" s="19"/>
      <c r="G188" s="16"/>
      <c r="H188" s="43"/>
      <c r="I188" s="47"/>
      <c r="J188" s="43"/>
      <c r="K188" s="16"/>
      <c r="L188" s="39"/>
      <c r="M188" s="43"/>
      <c r="N188" s="16"/>
      <c r="O188" s="16"/>
      <c r="P188" s="16">
        <f t="shared" si="32"/>
        <v>0</v>
      </c>
      <c r="Q188" s="39" t="e">
        <f t="shared" si="33"/>
        <v>#DIV/0!</v>
      </c>
      <c r="R188" s="10"/>
    </row>
    <row r="189" spans="1:18" ht="28.5" x14ac:dyDescent="0.25">
      <c r="A189" s="10">
        <v>23</v>
      </c>
      <c r="B189" s="15" t="s">
        <v>84</v>
      </c>
      <c r="C189" s="10"/>
      <c r="D189" s="16"/>
      <c r="E189" s="16"/>
      <c r="F189" s="19"/>
      <c r="G189" s="16"/>
      <c r="H189" s="43"/>
      <c r="I189" s="47"/>
      <c r="J189" s="43"/>
      <c r="K189" s="16"/>
      <c r="L189" s="39"/>
      <c r="M189" s="43"/>
      <c r="N189" s="16"/>
      <c r="O189" s="16"/>
      <c r="P189" s="16">
        <f t="shared" si="32"/>
        <v>0</v>
      </c>
      <c r="Q189" s="39" t="e">
        <f t="shared" si="33"/>
        <v>#DIV/0!</v>
      </c>
      <c r="R189" s="10"/>
    </row>
    <row r="190" spans="1:18" ht="28.5" x14ac:dyDescent="0.25">
      <c r="A190" s="10">
        <v>24</v>
      </c>
      <c r="B190" s="15" t="s">
        <v>85</v>
      </c>
      <c r="C190" s="10"/>
      <c r="D190" s="16"/>
      <c r="E190" s="16"/>
      <c r="F190" s="19"/>
      <c r="G190" s="16"/>
      <c r="H190" s="43"/>
      <c r="I190" s="47"/>
      <c r="J190" s="43"/>
      <c r="K190" s="16"/>
      <c r="L190" s="39"/>
      <c r="M190" s="43"/>
      <c r="N190" s="16"/>
      <c r="O190" s="16"/>
      <c r="P190" s="16">
        <f t="shared" si="32"/>
        <v>0</v>
      </c>
      <c r="Q190" s="39" t="e">
        <f t="shared" si="33"/>
        <v>#DIV/0!</v>
      </c>
      <c r="R190" s="10"/>
    </row>
    <row r="191" spans="1:18" ht="28.5" x14ac:dyDescent="0.25">
      <c r="A191" s="10">
        <v>25</v>
      </c>
      <c r="B191" s="15" t="s">
        <v>86</v>
      </c>
      <c r="C191" s="10"/>
      <c r="D191" s="16"/>
      <c r="E191" s="16"/>
      <c r="F191" s="19"/>
      <c r="G191" s="16"/>
      <c r="H191" s="43"/>
      <c r="I191" s="47"/>
      <c r="J191" s="43"/>
      <c r="K191" s="16"/>
      <c r="L191" s="39"/>
      <c r="M191" s="43"/>
      <c r="N191" s="16"/>
      <c r="O191" s="16"/>
      <c r="P191" s="16">
        <f t="shared" si="32"/>
        <v>0</v>
      </c>
      <c r="Q191" s="39" t="e">
        <f t="shared" si="33"/>
        <v>#DIV/0!</v>
      </c>
      <c r="R191" s="10"/>
    </row>
    <row r="192" spans="1:18" ht="28.5" x14ac:dyDescent="0.25">
      <c r="A192" s="10">
        <v>26</v>
      </c>
      <c r="B192" s="15" t="s">
        <v>87</v>
      </c>
      <c r="C192" s="10"/>
      <c r="D192" s="16"/>
      <c r="E192" s="16"/>
      <c r="F192" s="19"/>
      <c r="G192" s="16"/>
      <c r="H192" s="43"/>
      <c r="I192" s="47"/>
      <c r="J192" s="43"/>
      <c r="K192" s="16"/>
      <c r="L192" s="39"/>
      <c r="M192" s="43"/>
      <c r="N192" s="16"/>
      <c r="O192" s="16"/>
      <c r="P192" s="16">
        <f t="shared" si="32"/>
        <v>0</v>
      </c>
      <c r="Q192" s="39" t="e">
        <f t="shared" si="33"/>
        <v>#DIV/0!</v>
      </c>
      <c r="R192" s="10"/>
    </row>
    <row r="193" spans="1:18" x14ac:dyDescent="0.25">
      <c r="A193" s="10">
        <v>27</v>
      </c>
      <c r="B193" s="15" t="s">
        <v>48</v>
      </c>
      <c r="C193" s="10"/>
      <c r="D193" s="16"/>
      <c r="E193" s="16"/>
      <c r="F193" s="19"/>
      <c r="G193" s="16"/>
      <c r="H193" s="43"/>
      <c r="I193" s="47"/>
      <c r="J193" s="43"/>
      <c r="K193" s="16"/>
      <c r="L193" s="39"/>
      <c r="M193" s="43"/>
      <c r="N193" s="16"/>
      <c r="O193" s="16"/>
      <c r="P193" s="16">
        <f t="shared" si="32"/>
        <v>0</v>
      </c>
      <c r="Q193" s="39" t="e">
        <f t="shared" si="33"/>
        <v>#DIV/0!</v>
      </c>
      <c r="R193" s="10"/>
    </row>
    <row r="194" spans="1:18" x14ac:dyDescent="0.25">
      <c r="A194" s="10">
        <v>28</v>
      </c>
      <c r="B194" s="15" t="s">
        <v>268</v>
      </c>
      <c r="C194" s="10"/>
      <c r="D194" s="16"/>
      <c r="E194" s="16"/>
      <c r="F194" s="19"/>
      <c r="G194" s="16"/>
      <c r="H194" s="43"/>
      <c r="I194" s="47"/>
      <c r="J194" s="43"/>
      <c r="K194" s="16"/>
      <c r="L194" s="39"/>
      <c r="M194" s="43"/>
      <c r="N194" s="16"/>
      <c r="O194" s="16"/>
      <c r="P194" s="16">
        <f t="shared" si="32"/>
        <v>0</v>
      </c>
      <c r="Q194" s="39" t="e">
        <f t="shared" si="33"/>
        <v>#DIV/0!</v>
      </c>
      <c r="R194" s="10"/>
    </row>
    <row r="195" spans="1:18" ht="28.5" x14ac:dyDescent="0.25">
      <c r="A195" s="111">
        <v>29</v>
      </c>
      <c r="B195" s="15" t="s">
        <v>217</v>
      </c>
      <c r="C195" s="108" t="s">
        <v>267</v>
      </c>
      <c r="D195" s="16">
        <v>1.3</v>
      </c>
      <c r="E195" s="16">
        <v>0</v>
      </c>
      <c r="F195" s="19">
        <v>0</v>
      </c>
      <c r="G195" s="16">
        <v>22.7</v>
      </c>
      <c r="H195" s="113">
        <v>42926</v>
      </c>
      <c r="I195" s="115" t="s">
        <v>299</v>
      </c>
      <c r="J195" s="113">
        <v>43325</v>
      </c>
      <c r="K195" s="16">
        <v>23.835000000000001</v>
      </c>
      <c r="L195" s="117">
        <v>1</v>
      </c>
      <c r="M195" s="113">
        <v>43488</v>
      </c>
      <c r="N195" s="16"/>
      <c r="O195" s="16"/>
      <c r="P195" s="16">
        <f t="shared" si="32"/>
        <v>0</v>
      </c>
      <c r="Q195" s="39">
        <f t="shared" si="33"/>
        <v>0</v>
      </c>
      <c r="R195" s="108"/>
    </row>
    <row r="196" spans="1:18" ht="42.75" x14ac:dyDescent="0.25">
      <c r="A196" s="119"/>
      <c r="B196" s="15" t="s">
        <v>218</v>
      </c>
      <c r="C196" s="109"/>
      <c r="D196" s="16">
        <v>1.1000000000000001</v>
      </c>
      <c r="E196" s="16">
        <v>0</v>
      </c>
      <c r="F196" s="19">
        <v>0</v>
      </c>
      <c r="G196" s="16">
        <v>13.46</v>
      </c>
      <c r="H196" s="120"/>
      <c r="I196" s="121" t="s">
        <v>299</v>
      </c>
      <c r="J196" s="120"/>
      <c r="K196" s="16">
        <v>14.13</v>
      </c>
      <c r="L196" s="122"/>
      <c r="M196" s="120"/>
      <c r="N196" s="16"/>
      <c r="O196" s="16"/>
      <c r="P196" s="16">
        <f>N196-O196</f>
        <v>0</v>
      </c>
      <c r="Q196" s="39">
        <f>O196/K196</f>
        <v>0</v>
      </c>
      <c r="R196" s="109"/>
    </row>
    <row r="197" spans="1:18" ht="28.5" x14ac:dyDescent="0.25">
      <c r="A197" s="112"/>
      <c r="B197" s="15" t="s">
        <v>300</v>
      </c>
      <c r="C197" s="110"/>
      <c r="D197" s="16">
        <v>0.47499999999999998</v>
      </c>
      <c r="E197" s="16">
        <v>0</v>
      </c>
      <c r="F197" s="19">
        <v>0</v>
      </c>
      <c r="G197" s="16">
        <v>8.77</v>
      </c>
      <c r="H197" s="114"/>
      <c r="I197" s="116" t="s">
        <v>299</v>
      </c>
      <c r="J197" s="114"/>
      <c r="K197" s="16">
        <v>9.2100000000000009</v>
      </c>
      <c r="L197" s="118"/>
      <c r="M197" s="114"/>
      <c r="N197" s="16"/>
      <c r="O197" s="16"/>
      <c r="P197" s="16">
        <f>N197-O197</f>
        <v>0</v>
      </c>
      <c r="Q197" s="39">
        <f>O197/K197</f>
        <v>0</v>
      </c>
      <c r="R197" s="110"/>
    </row>
    <row r="198" spans="1:18" ht="42.75" x14ac:dyDescent="0.25">
      <c r="A198" s="10">
        <v>30</v>
      </c>
      <c r="B198" s="15" t="s">
        <v>212</v>
      </c>
      <c r="C198" s="10" t="s">
        <v>213</v>
      </c>
      <c r="D198" s="16">
        <v>1.96</v>
      </c>
      <c r="E198" s="16">
        <v>0</v>
      </c>
      <c r="F198" s="19">
        <v>0</v>
      </c>
      <c r="G198" s="16">
        <v>36.64</v>
      </c>
      <c r="H198" s="43">
        <v>43157</v>
      </c>
      <c r="I198" s="47" t="s">
        <v>255</v>
      </c>
      <c r="J198" s="43">
        <v>43180</v>
      </c>
      <c r="K198" s="16">
        <v>40.119999999999997</v>
      </c>
      <c r="L198" s="39">
        <v>1</v>
      </c>
      <c r="M198" s="43">
        <v>43307</v>
      </c>
      <c r="N198" s="16">
        <v>39</v>
      </c>
      <c r="O198" s="16">
        <v>39</v>
      </c>
      <c r="P198" s="16">
        <f t="shared" si="32"/>
        <v>0</v>
      </c>
      <c r="Q198" s="39">
        <f t="shared" si="33"/>
        <v>0.97208374875373882</v>
      </c>
      <c r="R198" s="10" t="s">
        <v>257</v>
      </c>
    </row>
    <row r="199" spans="1:18" x14ac:dyDescent="0.25">
      <c r="A199" s="10">
        <v>31</v>
      </c>
      <c r="B199" s="15" t="s">
        <v>88</v>
      </c>
      <c r="C199" s="10"/>
      <c r="D199" s="16"/>
      <c r="E199" s="16"/>
      <c r="F199" s="19"/>
      <c r="G199" s="16"/>
      <c r="H199" s="43"/>
      <c r="I199" s="47"/>
      <c r="J199" s="43"/>
      <c r="K199" s="16"/>
      <c r="L199" s="39"/>
      <c r="M199" s="43"/>
      <c r="N199" s="16"/>
      <c r="O199" s="16"/>
      <c r="P199" s="16">
        <f t="shared" si="32"/>
        <v>0</v>
      </c>
      <c r="Q199" s="39" t="e">
        <f t="shared" si="33"/>
        <v>#DIV/0!</v>
      </c>
      <c r="R199" s="10"/>
    </row>
    <row r="200" spans="1:18" x14ac:dyDescent="0.25">
      <c r="A200" s="10">
        <v>32</v>
      </c>
      <c r="B200" s="15" t="s">
        <v>89</v>
      </c>
      <c r="C200" s="10"/>
      <c r="D200" s="16"/>
      <c r="E200" s="16"/>
      <c r="F200" s="19"/>
      <c r="G200" s="16"/>
      <c r="H200" s="43"/>
      <c r="I200" s="47"/>
      <c r="J200" s="43"/>
      <c r="K200" s="16"/>
      <c r="L200" s="39"/>
      <c r="M200" s="43"/>
      <c r="N200" s="16"/>
      <c r="O200" s="16"/>
      <c r="P200" s="16">
        <f t="shared" si="32"/>
        <v>0</v>
      </c>
      <c r="Q200" s="39" t="e">
        <f t="shared" si="33"/>
        <v>#DIV/0!</v>
      </c>
      <c r="R200" s="10"/>
    </row>
    <row r="201" spans="1:18" ht="21" customHeight="1" x14ac:dyDescent="0.25">
      <c r="A201" s="158" t="s">
        <v>20</v>
      </c>
      <c r="B201" s="158"/>
      <c r="C201" s="158"/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</row>
    <row r="202" spans="1:18" ht="71.25" x14ac:dyDescent="0.25">
      <c r="A202" s="10">
        <v>34</v>
      </c>
      <c r="B202" s="15" t="s">
        <v>147</v>
      </c>
      <c r="C202" s="10" t="s">
        <v>148</v>
      </c>
      <c r="D202" s="16">
        <v>3.8889999999999998</v>
      </c>
      <c r="E202" s="16">
        <v>0</v>
      </c>
      <c r="F202" s="19">
        <v>0</v>
      </c>
      <c r="G202" s="16">
        <v>84.5</v>
      </c>
      <c r="H202" s="43">
        <v>43129</v>
      </c>
      <c r="I202" s="47" t="s">
        <v>235</v>
      </c>
      <c r="J202" s="43">
        <v>43156</v>
      </c>
      <c r="K202" s="16">
        <v>88.516999999999996</v>
      </c>
      <c r="L202" s="39">
        <v>1</v>
      </c>
      <c r="M202" s="43">
        <v>43281</v>
      </c>
      <c r="N202" s="16">
        <v>88.52</v>
      </c>
      <c r="O202" s="16">
        <v>88.52</v>
      </c>
      <c r="P202" s="16">
        <f t="shared" ref="P202:P206" si="34">N202-O202</f>
        <v>0</v>
      </c>
      <c r="Q202" s="39">
        <f t="shared" ref="Q202:Q207" si="35">O202/K202</f>
        <v>1.0000338917947964</v>
      </c>
      <c r="R202" s="10" t="s">
        <v>257</v>
      </c>
    </row>
    <row r="203" spans="1:18" ht="28.5" x14ac:dyDescent="0.25">
      <c r="A203" s="10">
        <v>35</v>
      </c>
      <c r="B203" s="15" t="s">
        <v>90</v>
      </c>
      <c r="C203" s="10"/>
      <c r="D203" s="16"/>
      <c r="E203" s="16"/>
      <c r="F203" s="19"/>
      <c r="G203" s="16"/>
      <c r="H203" s="43"/>
      <c r="I203" s="47"/>
      <c r="J203" s="43"/>
      <c r="K203" s="16"/>
      <c r="L203" s="39"/>
      <c r="M203" s="43"/>
      <c r="N203" s="16"/>
      <c r="O203" s="16"/>
      <c r="P203" s="16">
        <f t="shared" si="34"/>
        <v>0</v>
      </c>
      <c r="Q203" s="39" t="e">
        <f t="shared" si="35"/>
        <v>#DIV/0!</v>
      </c>
      <c r="R203" s="10"/>
    </row>
    <row r="204" spans="1:18" ht="57" x14ac:dyDescent="0.25">
      <c r="A204" s="10">
        <v>36</v>
      </c>
      <c r="B204" s="15" t="s">
        <v>144</v>
      </c>
      <c r="C204" s="10" t="s">
        <v>145</v>
      </c>
      <c r="D204" s="16">
        <v>1</v>
      </c>
      <c r="E204" s="16">
        <v>0</v>
      </c>
      <c r="F204" s="19">
        <v>0</v>
      </c>
      <c r="G204" s="16">
        <v>25.08</v>
      </c>
      <c r="H204" s="43">
        <v>43082</v>
      </c>
      <c r="I204" s="47" t="s">
        <v>146</v>
      </c>
      <c r="J204" s="43">
        <v>43124</v>
      </c>
      <c r="K204" s="16">
        <v>25.08</v>
      </c>
      <c r="L204" s="39">
        <v>1</v>
      </c>
      <c r="M204" s="43">
        <v>43246</v>
      </c>
      <c r="N204" s="16">
        <v>25.013999999999999</v>
      </c>
      <c r="O204" s="16">
        <v>25.013999999999999</v>
      </c>
      <c r="P204" s="16">
        <f t="shared" si="34"/>
        <v>0</v>
      </c>
      <c r="Q204" s="39">
        <f t="shared" si="35"/>
        <v>0.99736842105263157</v>
      </c>
      <c r="R204" s="10" t="s">
        <v>257</v>
      </c>
    </row>
    <row r="205" spans="1:18" x14ac:dyDescent="0.25">
      <c r="A205" s="10">
        <v>37</v>
      </c>
      <c r="B205" s="15" t="s">
        <v>91</v>
      </c>
      <c r="C205" s="10"/>
      <c r="D205" s="16"/>
      <c r="E205" s="16"/>
      <c r="F205" s="19"/>
      <c r="G205" s="16"/>
      <c r="H205" s="43"/>
      <c r="I205" s="47"/>
      <c r="J205" s="43"/>
      <c r="K205" s="16"/>
      <c r="L205" s="39"/>
      <c r="M205" s="43"/>
      <c r="N205" s="16"/>
      <c r="O205" s="16"/>
      <c r="P205" s="16">
        <f t="shared" si="34"/>
        <v>0</v>
      </c>
      <c r="Q205" s="39" t="e">
        <f t="shared" si="35"/>
        <v>#DIV/0!</v>
      </c>
      <c r="R205" s="10"/>
    </row>
    <row r="206" spans="1:18" ht="43.5" thickBot="1" x14ac:dyDescent="0.3">
      <c r="A206" s="10">
        <v>38</v>
      </c>
      <c r="B206" s="15" t="s">
        <v>149</v>
      </c>
      <c r="C206" s="10" t="s">
        <v>150</v>
      </c>
      <c r="D206" s="16">
        <v>0.25</v>
      </c>
      <c r="E206" s="16">
        <v>0</v>
      </c>
      <c r="F206" s="19">
        <v>0</v>
      </c>
      <c r="G206" s="16">
        <v>4.3769999999999998</v>
      </c>
      <c r="H206" s="43">
        <v>43227</v>
      </c>
      <c r="I206" s="47" t="s">
        <v>285</v>
      </c>
      <c r="J206" s="43"/>
      <c r="K206" s="16">
        <v>4.59</v>
      </c>
      <c r="L206" s="39">
        <v>1</v>
      </c>
      <c r="M206" s="43">
        <v>43391</v>
      </c>
      <c r="N206" s="16">
        <v>4.5940000000000003</v>
      </c>
      <c r="O206" s="16">
        <v>4.5940000000000003</v>
      </c>
      <c r="P206" s="16">
        <f t="shared" si="34"/>
        <v>0</v>
      </c>
      <c r="Q206" s="39">
        <f t="shared" si="35"/>
        <v>1.0008714596949893</v>
      </c>
      <c r="R206" s="10" t="s">
        <v>257</v>
      </c>
    </row>
    <row r="207" spans="1:18" s="25" customFormat="1" ht="15.75" thickBot="1" x14ac:dyDescent="0.3">
      <c r="A207" s="159" t="s">
        <v>10</v>
      </c>
      <c r="B207" s="160"/>
      <c r="C207" s="37"/>
      <c r="D207" s="26">
        <f>SUM(D162:D206)</f>
        <v>31.268000000000004</v>
      </c>
      <c r="E207" s="26">
        <f>SUM(E162:E206)</f>
        <v>0</v>
      </c>
      <c r="F207" s="27">
        <f>SUM(F162:F206)</f>
        <v>0</v>
      </c>
      <c r="G207" s="26">
        <f>SUM(G162:G206)</f>
        <v>760.11400000000003</v>
      </c>
      <c r="H207" s="44"/>
      <c r="I207" s="48"/>
      <c r="J207" s="44"/>
      <c r="K207" s="26">
        <f>SUM(K162:K206)</f>
        <v>787.10000000000014</v>
      </c>
      <c r="L207" s="40">
        <f>AVERAGE(L162:L206)</f>
        <v>0.78749999999999998</v>
      </c>
      <c r="M207" s="44"/>
      <c r="N207" s="26">
        <f>SUM(N162:N206)</f>
        <v>219.80099999999999</v>
      </c>
      <c r="O207" s="26">
        <f>SUM(O162:O206)</f>
        <v>412.79599999999999</v>
      </c>
      <c r="P207" s="26">
        <f>SUM(P162:P206)</f>
        <v>-192.995</v>
      </c>
      <c r="Q207" s="40">
        <f t="shared" si="35"/>
        <v>0.52445178503366774</v>
      </c>
      <c r="R207" s="28"/>
    </row>
    <row r="208" spans="1:18" ht="25.5" customHeight="1" x14ac:dyDescent="0.25">
      <c r="A208" s="161" t="s">
        <v>15</v>
      </c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</row>
    <row r="209" spans="1:18" ht="21" customHeight="1" x14ac:dyDescent="0.25">
      <c r="A209" s="158" t="s">
        <v>19</v>
      </c>
      <c r="B209" s="158"/>
      <c r="C209" s="158"/>
      <c r="D209" s="158"/>
      <c r="E209" s="158"/>
      <c r="F209" s="158"/>
      <c r="G209" s="158"/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</row>
    <row r="210" spans="1:18" ht="15" thickBot="1" x14ac:dyDescent="0.3">
      <c r="A210" s="10">
        <v>1</v>
      </c>
      <c r="B210" s="15" t="s">
        <v>92</v>
      </c>
      <c r="C210" s="10"/>
      <c r="D210" s="16"/>
      <c r="E210" s="16"/>
      <c r="F210" s="19"/>
      <c r="G210" s="16"/>
      <c r="H210" s="43"/>
      <c r="I210" s="47"/>
      <c r="J210" s="43"/>
      <c r="K210" s="16"/>
      <c r="L210" s="39">
        <v>0</v>
      </c>
      <c r="M210" s="43"/>
      <c r="N210" s="16"/>
      <c r="O210" s="16"/>
      <c r="P210" s="16">
        <f>N210-O210</f>
        <v>0</v>
      </c>
      <c r="Q210" s="39" t="e">
        <f t="shared" ref="Q210:Q211" si="36">O210/K210</f>
        <v>#DIV/0!</v>
      </c>
      <c r="R210" s="10"/>
    </row>
    <row r="211" spans="1:18" s="25" customFormat="1" ht="15.75" thickBot="1" x14ac:dyDescent="0.3">
      <c r="A211" s="159" t="s">
        <v>10</v>
      </c>
      <c r="B211" s="160"/>
      <c r="C211" s="37"/>
      <c r="D211" s="26">
        <f>SUM(D210:D210)</f>
        <v>0</v>
      </c>
      <c r="E211" s="26">
        <f>SUM(E210:E210)</f>
        <v>0</v>
      </c>
      <c r="F211" s="27">
        <f>SUM(F210:F210)</f>
        <v>0</v>
      </c>
      <c r="G211" s="26">
        <f>SUM(G210:G210)</f>
        <v>0</v>
      </c>
      <c r="H211" s="44"/>
      <c r="I211" s="48"/>
      <c r="J211" s="44"/>
      <c r="K211" s="26">
        <f>SUM(K210:K210)</f>
        <v>0</v>
      </c>
      <c r="L211" s="40">
        <f>AVERAGE(L210:L210)</f>
        <v>0</v>
      </c>
      <c r="M211" s="44"/>
      <c r="N211" s="26">
        <f t="shared" ref="N211:P211" si="37">SUM(N210:N210)</f>
        <v>0</v>
      </c>
      <c r="O211" s="26">
        <f t="shared" si="37"/>
        <v>0</v>
      </c>
      <c r="P211" s="26">
        <f t="shared" si="37"/>
        <v>0</v>
      </c>
      <c r="Q211" s="40" t="e">
        <f t="shared" si="36"/>
        <v>#DIV/0!</v>
      </c>
      <c r="R211" s="28"/>
    </row>
    <row r="212" spans="1:18" ht="25.5" customHeight="1" x14ac:dyDescent="0.25">
      <c r="A212" s="161" t="s">
        <v>16</v>
      </c>
      <c r="B212" s="161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</row>
    <row r="213" spans="1:18" ht="21" customHeight="1" x14ac:dyDescent="0.25">
      <c r="A213" s="158" t="s">
        <v>19</v>
      </c>
      <c r="B213" s="158"/>
      <c r="C213" s="158"/>
      <c r="D213" s="158"/>
      <c r="E213" s="158"/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</row>
    <row r="214" spans="1:18" ht="42.75" x14ac:dyDescent="0.25">
      <c r="A214" s="10">
        <v>1</v>
      </c>
      <c r="B214" s="15" t="s">
        <v>305</v>
      </c>
      <c r="C214" s="10" t="s">
        <v>306</v>
      </c>
      <c r="D214" s="16">
        <v>2</v>
      </c>
      <c r="E214" s="16">
        <v>0</v>
      </c>
      <c r="F214" s="19">
        <v>0</v>
      </c>
      <c r="G214" s="16">
        <v>1.99</v>
      </c>
      <c r="H214" s="43"/>
      <c r="I214" s="47"/>
      <c r="J214" s="43"/>
      <c r="K214" s="16">
        <v>1.99</v>
      </c>
      <c r="L214" s="39">
        <v>1</v>
      </c>
      <c r="M214" s="43"/>
      <c r="N214" s="16"/>
      <c r="O214" s="16">
        <v>0.44700000000000001</v>
      </c>
      <c r="P214" s="16">
        <f>N214-O214</f>
        <v>-0.44700000000000001</v>
      </c>
      <c r="Q214" s="39">
        <f t="shared" ref="Q214" si="38">O214/K214</f>
        <v>0.22462311557788944</v>
      </c>
      <c r="R214" s="10"/>
    </row>
    <row r="215" spans="1:18" ht="21" customHeight="1" x14ac:dyDescent="0.25">
      <c r="A215" s="158" t="s">
        <v>21</v>
      </c>
      <c r="B215" s="158"/>
      <c r="C215" s="158"/>
      <c r="D215" s="158"/>
      <c r="E215" s="158"/>
      <c r="F215" s="158"/>
      <c r="G215" s="158"/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</row>
    <row r="216" spans="1:18" ht="42.75" x14ac:dyDescent="0.25">
      <c r="A216" s="10">
        <v>2</v>
      </c>
      <c r="B216" s="15" t="s">
        <v>311</v>
      </c>
      <c r="C216" s="10" t="s">
        <v>312</v>
      </c>
      <c r="D216" s="16">
        <v>1.5</v>
      </c>
      <c r="E216" s="16">
        <v>0</v>
      </c>
      <c r="F216" s="19">
        <v>0</v>
      </c>
      <c r="G216" s="16">
        <v>1.127</v>
      </c>
      <c r="H216" s="43"/>
      <c r="I216" s="47"/>
      <c r="J216" s="43"/>
      <c r="K216" s="16">
        <v>1.127</v>
      </c>
      <c r="L216" s="39">
        <v>1</v>
      </c>
      <c r="M216" s="43"/>
      <c r="N216" s="16"/>
      <c r="O216" s="16">
        <v>0.94299999999999995</v>
      </c>
      <c r="P216" s="16">
        <f>N216-O216</f>
        <v>-0.94299999999999995</v>
      </c>
      <c r="Q216" s="39">
        <f t="shared" ref="Q216" si="39">O216/K216</f>
        <v>0.83673469387755095</v>
      </c>
      <c r="R216" s="10"/>
    </row>
    <row r="217" spans="1:18" ht="21" customHeight="1" x14ac:dyDescent="0.25">
      <c r="A217" s="158" t="s">
        <v>22</v>
      </c>
      <c r="B217" s="158"/>
      <c r="C217" s="158"/>
      <c r="D217" s="158"/>
      <c r="E217" s="158"/>
      <c r="F217" s="158"/>
      <c r="G217" s="158"/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</row>
    <row r="218" spans="1:18" x14ac:dyDescent="0.25">
      <c r="A218" s="10">
        <v>3</v>
      </c>
      <c r="B218" s="15" t="s">
        <v>16</v>
      </c>
      <c r="C218" s="10"/>
      <c r="D218" s="16"/>
      <c r="E218" s="16"/>
      <c r="F218" s="19"/>
      <c r="G218" s="16"/>
      <c r="H218" s="43"/>
      <c r="I218" s="47"/>
      <c r="J218" s="43"/>
      <c r="K218" s="16"/>
      <c r="L218" s="39">
        <v>0</v>
      </c>
      <c r="M218" s="43"/>
      <c r="N218" s="16"/>
      <c r="O218" s="16"/>
      <c r="P218" s="16">
        <f>N218-O218</f>
        <v>0</v>
      </c>
      <c r="Q218" s="39" t="e">
        <f t="shared" ref="Q218" si="40">O218/K218</f>
        <v>#DIV/0!</v>
      </c>
      <c r="R218" s="10"/>
    </row>
    <row r="219" spans="1:18" ht="21" customHeight="1" x14ac:dyDescent="0.25">
      <c r="A219" s="158" t="s">
        <v>20</v>
      </c>
      <c r="B219" s="158"/>
      <c r="C219" s="158"/>
      <c r="D219" s="158"/>
      <c r="E219" s="158"/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</row>
    <row r="220" spans="1:18" ht="15" thickBot="1" x14ac:dyDescent="0.3">
      <c r="A220" s="10">
        <v>4</v>
      </c>
      <c r="B220" s="15" t="s">
        <v>16</v>
      </c>
      <c r="C220" s="10"/>
      <c r="D220" s="16"/>
      <c r="E220" s="16"/>
      <c r="F220" s="19"/>
      <c r="G220" s="16"/>
      <c r="H220" s="43"/>
      <c r="I220" s="47"/>
      <c r="J220" s="43"/>
      <c r="K220" s="16"/>
      <c r="L220" s="39"/>
      <c r="M220" s="43"/>
      <c r="N220" s="16"/>
      <c r="O220" s="16"/>
      <c r="P220" s="16">
        <f>N220-O220</f>
        <v>0</v>
      </c>
      <c r="Q220" s="39" t="e">
        <f t="shared" ref="Q220:Q222" si="41">O220/K220</f>
        <v>#DIV/0!</v>
      </c>
      <c r="R220" s="10"/>
    </row>
    <row r="221" spans="1:18" s="25" customFormat="1" ht="15.75" thickBot="1" x14ac:dyDescent="0.3">
      <c r="A221" s="159" t="s">
        <v>10</v>
      </c>
      <c r="B221" s="160"/>
      <c r="C221" s="37"/>
      <c r="D221" s="26">
        <f>SUM(D214:D220)</f>
        <v>3.5</v>
      </c>
      <c r="E221" s="26">
        <f>SUM(E214:E220)</f>
        <v>0</v>
      </c>
      <c r="F221" s="27">
        <f>SUM(F214:F220)</f>
        <v>0</v>
      </c>
      <c r="G221" s="26">
        <f>SUM(G214:G220)</f>
        <v>3.117</v>
      </c>
      <c r="H221" s="44"/>
      <c r="I221" s="48"/>
      <c r="J221" s="44"/>
      <c r="K221" s="26">
        <f>SUM(K214:K220)</f>
        <v>3.117</v>
      </c>
      <c r="L221" s="40">
        <f>AVERAGE(L214:L220)</f>
        <v>0.66666666666666663</v>
      </c>
      <c r="M221" s="44"/>
      <c r="N221" s="26">
        <f t="shared" ref="N221:P221" si="42">SUM(N214:N220)</f>
        <v>0</v>
      </c>
      <c r="O221" s="26">
        <f t="shared" si="42"/>
        <v>1.39</v>
      </c>
      <c r="P221" s="26">
        <f t="shared" si="42"/>
        <v>-1.39</v>
      </c>
      <c r="Q221" s="40">
        <f t="shared" si="41"/>
        <v>0.44594161052293868</v>
      </c>
      <c r="R221" s="28"/>
    </row>
    <row r="222" spans="1:18" s="32" customFormat="1" ht="15.75" thickBot="1" x14ac:dyDescent="0.3">
      <c r="A222" s="165" t="s">
        <v>17</v>
      </c>
      <c r="B222" s="166"/>
      <c r="C222" s="38"/>
      <c r="D222" s="29">
        <f>D15+D58+D138+D148+D152+D159+D207+D211+D221</f>
        <v>140.131</v>
      </c>
      <c r="E222" s="29">
        <f>E15+E58+E138+E148+E152+E159+E207+E211+E221</f>
        <v>52</v>
      </c>
      <c r="F222" s="30">
        <f>F15+F58+F138+F148+F152+F159+F207+F211+F221</f>
        <v>0</v>
      </c>
      <c r="G222" s="29">
        <f>G15+G58+G138+G148+G152+G159+G207+G211+G221</f>
        <v>7808.9570000000003</v>
      </c>
      <c r="H222" s="45"/>
      <c r="I222" s="49"/>
      <c r="J222" s="45"/>
      <c r="K222" s="29">
        <f>K15+K58+K138+K148+K152+K159+K207+K211+K221</f>
        <v>6932.3530000000001</v>
      </c>
      <c r="L222" s="41">
        <f>AVERAGE(L221,L211,L207,L159,L152,L148,L138,L58,L15)</f>
        <v>0.4963383838383838</v>
      </c>
      <c r="M222" s="45"/>
      <c r="N222" s="29">
        <f>N15+N58+N138+N148+N152+N159+N207+N211+N221</f>
        <v>3858.5760000000005</v>
      </c>
      <c r="O222" s="29">
        <f>O15+O58+O138+O148+O152+O159+O207+O211+O221</f>
        <v>4902.3910000000005</v>
      </c>
      <c r="P222" s="29">
        <f>P15+P58+P138+P148+P152+P159+P207+P211+P221</f>
        <v>-1043.8150000000003</v>
      </c>
      <c r="Q222" s="41">
        <f t="shared" si="41"/>
        <v>0.70717561555217978</v>
      </c>
      <c r="R222" s="31"/>
    </row>
    <row r="225" spans="4:17" x14ac:dyDescent="0.25">
      <c r="D225" s="36">
        <f>Mohammadpur!D56+'Magura Sadar'!D71+Salikha!D39+Sreepur!D56</f>
        <v>140.131</v>
      </c>
      <c r="E225" s="36">
        <f>Mohammadpur!E56+'Magura Sadar'!E71+Salikha!E39+Sreepur!E56</f>
        <v>52</v>
      </c>
      <c r="F225" s="36">
        <f>Mohammadpur!F56+'Magura Sadar'!F71+Salikha!F39+Sreepur!F56</f>
        <v>0</v>
      </c>
      <c r="G225" s="36">
        <f>Mohammadpur!G56+'Magura Sadar'!G71+Salikha!G39+Sreepur!G56</f>
        <v>7808.9570000000003</v>
      </c>
      <c r="K225" s="36">
        <f>Mohammadpur!K56+'Magura Sadar'!K71+Salikha!K39+Sreepur!K56</f>
        <v>6932.3529999999992</v>
      </c>
      <c r="L225" s="42">
        <f>AVERAGE(Mohammadpur!L56,'Magura Sadar'!L71,Salikha!L39,Sreepur!L56)</f>
        <v>0.40760104362880029</v>
      </c>
      <c r="N225" s="36">
        <f>Mohammadpur!N56+'Magura Sadar'!N71+Salikha!N39+Sreepur!N56</f>
        <v>3858.5760000000005</v>
      </c>
      <c r="O225" s="36">
        <f>Mohammadpur!O56+'Magura Sadar'!O71+Salikha!O39+Sreepur!O56</f>
        <v>4902.3909999999996</v>
      </c>
      <c r="P225" s="36">
        <f>Mohammadpur!P56+'Magura Sadar'!P71+Salikha!P39+Sreepur!P56</f>
        <v>-1043.8150000000001</v>
      </c>
      <c r="Q225" s="42">
        <f t="shared" ref="Q225" si="43">O225/K225</f>
        <v>0.70717561555217978</v>
      </c>
    </row>
  </sheetData>
  <mergeCells count="144">
    <mergeCell ref="A110:R110"/>
    <mergeCell ref="A10:R10"/>
    <mergeCell ref="A96:R96"/>
    <mergeCell ref="A59:R59"/>
    <mergeCell ref="A60:R60"/>
    <mergeCell ref="A222:B222"/>
    <mergeCell ref="A221:B221"/>
    <mergeCell ref="A213:R213"/>
    <mergeCell ref="A219:R219"/>
    <mergeCell ref="A215:R215"/>
    <mergeCell ref="A217:R217"/>
    <mergeCell ref="A133:A134"/>
    <mergeCell ref="H184:H186"/>
    <mergeCell ref="I184:I186"/>
    <mergeCell ref="J184:J186"/>
    <mergeCell ref="L184:L186"/>
    <mergeCell ref="C133:C134"/>
    <mergeCell ref="A138:B138"/>
    <mergeCell ref="A139:R139"/>
    <mergeCell ref="A140:R140"/>
    <mergeCell ref="H133:H134"/>
    <mergeCell ref="I133:I134"/>
    <mergeCell ref="J133:J134"/>
    <mergeCell ref="L133:L134"/>
    <mergeCell ref="A212:R212"/>
    <mergeCell ref="A211:B211"/>
    <mergeCell ref="A142:R142"/>
    <mergeCell ref="A144:R144"/>
    <mergeCell ref="A150:R150"/>
    <mergeCell ref="A153:R153"/>
    <mergeCell ref="A157:R157"/>
    <mergeCell ref="A154:R154"/>
    <mergeCell ref="A159:B159"/>
    <mergeCell ref="A152:B152"/>
    <mergeCell ref="A148:B148"/>
    <mergeCell ref="A149:R149"/>
    <mergeCell ref="A209:R209"/>
    <mergeCell ref="A160:R160"/>
    <mergeCell ref="A161:R161"/>
    <mergeCell ref="A207:B207"/>
    <mergeCell ref="M184:M186"/>
    <mergeCell ref="L164:L166"/>
    <mergeCell ref="M164:M166"/>
    <mergeCell ref="A82:R82"/>
    <mergeCell ref="A84:A85"/>
    <mergeCell ref="C84:C85"/>
    <mergeCell ref="H84:H85"/>
    <mergeCell ref="I84:I85"/>
    <mergeCell ref="J84:J85"/>
    <mergeCell ref="L84:L85"/>
    <mergeCell ref="A6:R6"/>
    <mergeCell ref="A13:R13"/>
    <mergeCell ref="A7:R7"/>
    <mergeCell ref="A16:R16"/>
    <mergeCell ref="A17:R17"/>
    <mergeCell ref="A15:B15"/>
    <mergeCell ref="A208:R208"/>
    <mergeCell ref="A179:R179"/>
    <mergeCell ref="A183:R183"/>
    <mergeCell ref="A201:R201"/>
    <mergeCell ref="C184:C186"/>
    <mergeCell ref="A184:A186"/>
    <mergeCell ref="C195:C197"/>
    <mergeCell ref="A195:A197"/>
    <mergeCell ref="H195:H197"/>
    <mergeCell ref="I195:I197"/>
    <mergeCell ref="J195:J197"/>
    <mergeCell ref="L195:L197"/>
    <mergeCell ref="M195:M197"/>
    <mergeCell ref="R195:R197"/>
    <mergeCell ref="R184:R186"/>
    <mergeCell ref="M84:M85"/>
    <mergeCell ref="R84:R85"/>
    <mergeCell ref="A22:A24"/>
    <mergeCell ref="C22:C24"/>
    <mergeCell ref="H22:H24"/>
    <mergeCell ref="I22:I24"/>
    <mergeCell ref="A1:R1"/>
    <mergeCell ref="K2:K4"/>
    <mergeCell ref="L2:L4"/>
    <mergeCell ref="M2:M4"/>
    <mergeCell ref="N2:P2"/>
    <mergeCell ref="Q2:Q4"/>
    <mergeCell ref="N3:N4"/>
    <mergeCell ref="O3:O4"/>
    <mergeCell ref="P3:P4"/>
    <mergeCell ref="R2:R4"/>
    <mergeCell ref="B2:B4"/>
    <mergeCell ref="A2:A4"/>
    <mergeCell ref="D2:G2"/>
    <mergeCell ref="D3:F3"/>
    <mergeCell ref="G3:G4"/>
    <mergeCell ref="C2:C4"/>
    <mergeCell ref="H2:H4"/>
    <mergeCell ref="I2:I4"/>
    <mergeCell ref="J2:J4"/>
    <mergeCell ref="J22:J24"/>
    <mergeCell ref="L22:L24"/>
    <mergeCell ref="M22:M24"/>
    <mergeCell ref="R22:R24"/>
    <mergeCell ref="L86:L87"/>
    <mergeCell ref="M86:M87"/>
    <mergeCell ref="R86:R87"/>
    <mergeCell ref="A90:A91"/>
    <mergeCell ref="C90:C91"/>
    <mergeCell ref="H90:H91"/>
    <mergeCell ref="I90:I91"/>
    <mergeCell ref="J90:J91"/>
    <mergeCell ref="L90:L91"/>
    <mergeCell ref="M90:M91"/>
    <mergeCell ref="R90:R91"/>
    <mergeCell ref="A86:A87"/>
    <mergeCell ref="C86:C87"/>
    <mergeCell ref="H86:H87"/>
    <mergeCell ref="I86:I87"/>
    <mergeCell ref="J86:J87"/>
    <mergeCell ref="A48:R48"/>
    <mergeCell ref="A31:R31"/>
    <mergeCell ref="A37:R37"/>
    <mergeCell ref="A58:B58"/>
    <mergeCell ref="R164:R166"/>
    <mergeCell ref="A111:A112"/>
    <mergeCell ref="C111:C112"/>
    <mergeCell ref="H111:H112"/>
    <mergeCell ref="I111:I112"/>
    <mergeCell ref="J111:J112"/>
    <mergeCell ref="L111:L112"/>
    <mergeCell ref="M111:M112"/>
    <mergeCell ref="R111:R112"/>
    <mergeCell ref="A164:A166"/>
    <mergeCell ref="C164:C166"/>
    <mergeCell ref="H164:H166"/>
    <mergeCell ref="I164:I166"/>
    <mergeCell ref="J164:J166"/>
    <mergeCell ref="M115:M117"/>
    <mergeCell ref="R115:R117"/>
    <mergeCell ref="A115:A117"/>
    <mergeCell ref="C115:C117"/>
    <mergeCell ref="H115:H117"/>
    <mergeCell ref="I115:I117"/>
    <mergeCell ref="J115:J117"/>
    <mergeCell ref="L115:L117"/>
    <mergeCell ref="M133:M134"/>
    <mergeCell ref="R133:R134"/>
  </mergeCells>
  <printOptions horizontalCentered="1"/>
  <pageMargins left="7.874015748031496E-2" right="0" top="0.39370078740157483" bottom="0.39370078740157483" header="0.31496062992125984" footer="0.31496062992125984"/>
  <pageSetup paperSize="5" scale="70" orientation="landscape" r:id="rId1"/>
  <rowBreaks count="4" manualBreakCount="4">
    <brk id="58" max="16383" man="1"/>
    <brk id="148" max="16383" man="1"/>
    <brk id="173" max="17" man="1"/>
    <brk id="19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zoomScaleNormal="100" zoomScaleSheetLayoutView="100" workbookViewId="0">
      <pane ySplit="5" topLeftCell="A65" activePane="bottomLeft" state="frozen"/>
      <selection pane="bottomLeft" activeCell="A52" sqref="A52:A54"/>
    </sheetView>
  </sheetViews>
  <sheetFormatPr defaultRowHeight="14.25" x14ac:dyDescent="0.25"/>
  <cols>
    <col min="1" max="1" width="3.7109375" style="1" bestFit="1" customWidth="1"/>
    <col min="2" max="2" width="51.140625" style="1" customWidth="1"/>
    <col min="3" max="3" width="17.140625" style="1" customWidth="1"/>
    <col min="4" max="4" width="7.28515625" style="1" customWidth="1"/>
    <col min="5" max="5" width="8.28515625" style="1" customWidth="1"/>
    <col min="6" max="6" width="5.42578125" style="20" customWidth="1"/>
    <col min="7" max="7" width="9.7109375" style="1" customWidth="1"/>
    <col min="8" max="8" width="12.85546875" style="53" customWidth="1"/>
    <col min="9" max="9" width="12.85546875" style="1" customWidth="1"/>
    <col min="10" max="10" width="12.28515625" style="53" customWidth="1"/>
    <col min="11" max="11" width="11" style="1" customWidth="1"/>
    <col min="12" max="12" width="11.140625" style="56" customWidth="1"/>
    <col min="13" max="13" width="16" style="53" customWidth="1"/>
    <col min="14" max="14" width="13.42578125" style="1" customWidth="1"/>
    <col min="15" max="15" width="14" style="1" customWidth="1"/>
    <col min="16" max="16" width="13.42578125" style="1" customWidth="1"/>
    <col min="17" max="17" width="11.140625" style="56" customWidth="1"/>
    <col min="18" max="18" width="11.42578125" style="1" customWidth="1"/>
    <col min="19" max="16384" width="9.140625" style="1"/>
  </cols>
  <sheetData>
    <row r="1" spans="1:22" ht="21" customHeight="1" thickBot="1" x14ac:dyDescent="0.3">
      <c r="A1" s="158" t="s">
        <v>19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22" ht="30.75" customHeight="1" thickBot="1" x14ac:dyDescent="0.3">
      <c r="A2" s="145" t="s">
        <v>0</v>
      </c>
      <c r="B2" s="145" t="s">
        <v>1</v>
      </c>
      <c r="C2" s="142" t="s">
        <v>94</v>
      </c>
      <c r="D2" s="148" t="s">
        <v>95</v>
      </c>
      <c r="E2" s="149"/>
      <c r="F2" s="149"/>
      <c r="G2" s="150"/>
      <c r="H2" s="132" t="s">
        <v>96</v>
      </c>
      <c r="I2" s="154" t="s">
        <v>97</v>
      </c>
      <c r="J2" s="132" t="s">
        <v>98</v>
      </c>
      <c r="K2" s="126" t="s">
        <v>99</v>
      </c>
      <c r="L2" s="129" t="s">
        <v>100</v>
      </c>
      <c r="M2" s="132" t="s">
        <v>101</v>
      </c>
      <c r="N2" s="135" t="s">
        <v>102</v>
      </c>
      <c r="O2" s="136"/>
      <c r="P2" s="137"/>
      <c r="Q2" s="129" t="s">
        <v>103</v>
      </c>
      <c r="R2" s="142" t="s">
        <v>9</v>
      </c>
      <c r="S2" s="6"/>
      <c r="T2" s="6"/>
      <c r="U2" s="6"/>
      <c r="V2" s="6"/>
    </row>
    <row r="3" spans="1:22" ht="15" customHeight="1" x14ac:dyDescent="0.25">
      <c r="A3" s="146"/>
      <c r="B3" s="146"/>
      <c r="C3" s="143"/>
      <c r="D3" s="151" t="s">
        <v>5</v>
      </c>
      <c r="E3" s="151"/>
      <c r="F3" s="151"/>
      <c r="G3" s="152" t="s">
        <v>6</v>
      </c>
      <c r="H3" s="133"/>
      <c r="I3" s="155"/>
      <c r="J3" s="133"/>
      <c r="K3" s="127"/>
      <c r="L3" s="130"/>
      <c r="M3" s="133"/>
      <c r="N3" s="138" t="s">
        <v>104</v>
      </c>
      <c r="O3" s="138" t="s">
        <v>105</v>
      </c>
      <c r="P3" s="140" t="s">
        <v>106</v>
      </c>
      <c r="Q3" s="130"/>
      <c r="R3" s="143"/>
    </row>
    <row r="4" spans="1:22" ht="32.25" customHeight="1" thickBot="1" x14ac:dyDescent="0.3">
      <c r="A4" s="147"/>
      <c r="B4" s="147"/>
      <c r="C4" s="144"/>
      <c r="D4" s="34" t="s">
        <v>2</v>
      </c>
      <c r="E4" s="34" t="s">
        <v>3</v>
      </c>
      <c r="F4" s="35" t="s">
        <v>4</v>
      </c>
      <c r="G4" s="153"/>
      <c r="H4" s="134"/>
      <c r="I4" s="156"/>
      <c r="J4" s="134"/>
      <c r="K4" s="128"/>
      <c r="L4" s="131"/>
      <c r="M4" s="134"/>
      <c r="N4" s="139"/>
      <c r="O4" s="139"/>
      <c r="P4" s="141"/>
      <c r="Q4" s="131"/>
      <c r="R4" s="144"/>
    </row>
    <row r="5" spans="1:22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ht="25.5" customHeight="1" x14ac:dyDescent="0.25">
      <c r="A6" s="157" t="s">
        <v>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</row>
    <row r="7" spans="1:22" ht="85.5" x14ac:dyDescent="0.25">
      <c r="A7" s="7">
        <v>1</v>
      </c>
      <c r="B7" s="8" t="str">
        <f>Magura!B8</f>
        <v>255572005-Improvement of Kadamtala R&amp;H - Hat Gopalpur via Hazipur- Sreerampur road from ch. 11670.00m to 13731.00m</v>
      </c>
      <c r="C7" s="7" t="str">
        <f>Magura!C8</f>
        <v xml:space="preserve">KDRIDP/Magura/W-39/2017-18 </v>
      </c>
      <c r="D7" s="9">
        <f>Magura!D8</f>
        <v>2.0609999999999999</v>
      </c>
      <c r="E7" s="9">
        <f>Magura!E8</f>
        <v>0</v>
      </c>
      <c r="F7" s="21">
        <f>Magura!F8</f>
        <v>0</v>
      </c>
      <c r="G7" s="9">
        <f>Magura!G8</f>
        <v>164.21</v>
      </c>
      <c r="H7" s="51">
        <f>Magura!H8</f>
        <v>43088</v>
      </c>
      <c r="I7" s="9" t="str">
        <f>Magura!I8</f>
        <v>M/S : Khandoker Enterprise, Khamarpara, Sreepur, Magura.</v>
      </c>
      <c r="J7" s="51">
        <f>Magura!J8</f>
        <v>43121</v>
      </c>
      <c r="K7" s="9">
        <f>Magura!K8</f>
        <v>148.35</v>
      </c>
      <c r="L7" s="54">
        <f>Magura!L8</f>
        <v>1</v>
      </c>
      <c r="M7" s="51">
        <f>Magura!M8</f>
        <v>42945</v>
      </c>
      <c r="N7" s="9">
        <f>Magura!N8</f>
        <v>147.166</v>
      </c>
      <c r="O7" s="9">
        <f>Magura!O8</f>
        <v>147.166</v>
      </c>
      <c r="P7" s="9">
        <f>Magura!P8</f>
        <v>0</v>
      </c>
      <c r="Q7" s="54">
        <f>Magura!Q8</f>
        <v>0.99201887428378832</v>
      </c>
      <c r="R7" s="2" t="str">
        <f>Magura!R8</f>
        <v>Final</v>
      </c>
    </row>
    <row r="8" spans="1:22" ht="57" x14ac:dyDescent="0.25">
      <c r="A8" s="7">
        <v>2</v>
      </c>
      <c r="B8" s="8" t="str">
        <f>Magura!B9</f>
        <v>255572013-Improvement of Jagla R&amp;H - Beroil Polita GC via Borosoloighat School- Batikabari-Amuria Bazar-Blugram road from ch. 11890.00m to 12800.00m</v>
      </c>
      <c r="C8" s="7" t="str">
        <f>Magura!C9</f>
        <v xml:space="preserve">KDRIDP/Magura/ W-06/2016-17                                        </v>
      </c>
      <c r="D8" s="9">
        <f>Magura!D9</f>
        <v>0.91</v>
      </c>
      <c r="E8" s="9">
        <f>Magura!E9</f>
        <v>0</v>
      </c>
      <c r="F8" s="21">
        <f>Magura!F9</f>
        <v>0</v>
      </c>
      <c r="G8" s="9">
        <f>Magura!G9</f>
        <v>57.899000000000001</v>
      </c>
      <c r="H8" s="51">
        <f>Magura!H9</f>
        <v>43228</v>
      </c>
      <c r="I8" s="9" t="str">
        <f>Magura!I9</f>
        <v>Md. Zaman Ent: Mollapara, Magura</v>
      </c>
      <c r="J8" s="51">
        <f>Magura!J9</f>
        <v>42885</v>
      </c>
      <c r="K8" s="9">
        <f>Magura!K9</f>
        <v>57.49</v>
      </c>
      <c r="L8" s="54">
        <f>Magura!L9</f>
        <v>1</v>
      </c>
      <c r="M8" s="51">
        <f>Magura!M9</f>
        <v>43044</v>
      </c>
      <c r="N8" s="9">
        <f>Magura!N9</f>
        <v>57.49</v>
      </c>
      <c r="O8" s="9">
        <f>Magura!O9</f>
        <v>57.49</v>
      </c>
      <c r="P8" s="9">
        <f>Magura!P9</f>
        <v>0</v>
      </c>
      <c r="Q8" s="54">
        <f>Magura!Q9</f>
        <v>1</v>
      </c>
      <c r="R8" s="2" t="str">
        <f>Magura!R9</f>
        <v>Final</v>
      </c>
    </row>
    <row r="9" spans="1:22" ht="25.5" customHeight="1" x14ac:dyDescent="0.25">
      <c r="A9" s="157" t="s">
        <v>7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</row>
    <row r="10" spans="1:22" ht="71.25" x14ac:dyDescent="0.25">
      <c r="A10" s="2">
        <v>3</v>
      </c>
      <c r="B10" s="4" t="str">
        <f>Magura!B18</f>
        <v>255573001-Improvement of Sattrujitpur UP-Amuria bazar via Baharbag bazar road from ch. 6770.00m to 8350.00m</v>
      </c>
      <c r="C10" s="2" t="str">
        <f>Magura!C18</f>
        <v xml:space="preserve">KDRIDP/Magura/W-24/2017-18 </v>
      </c>
      <c r="D10" s="5">
        <f>Magura!D18</f>
        <v>1.58</v>
      </c>
      <c r="E10" s="5">
        <f>Magura!E18</f>
        <v>0</v>
      </c>
      <c r="F10" s="18">
        <f>Magura!F18</f>
        <v>0</v>
      </c>
      <c r="G10" s="5">
        <f>Magura!G18</f>
        <v>97.12</v>
      </c>
      <c r="H10" s="52">
        <f>Magura!H18</f>
        <v>43041</v>
      </c>
      <c r="I10" s="5" t="str">
        <f>Magura!I18</f>
        <v>Mohon Motsha Aroth, Pernanduali, Magura.</v>
      </c>
      <c r="J10" s="52">
        <f>Magura!J18</f>
        <v>43079</v>
      </c>
      <c r="K10" s="5">
        <f>Magura!K18</f>
        <v>96.74</v>
      </c>
      <c r="L10" s="55">
        <f>Magura!L18</f>
        <v>1</v>
      </c>
      <c r="M10" s="52">
        <f>Magura!M18</f>
        <v>43268</v>
      </c>
      <c r="N10" s="5">
        <f>Magura!N18</f>
        <v>96.72</v>
      </c>
      <c r="O10" s="5">
        <f>Magura!O18</f>
        <v>96.72</v>
      </c>
      <c r="P10" s="5">
        <f>Magura!P18</f>
        <v>0</v>
      </c>
      <c r="Q10" s="55">
        <f>Magura!Q18</f>
        <v>0.9997932602853008</v>
      </c>
      <c r="R10" s="2" t="str">
        <f>Magura!R18</f>
        <v>Final</v>
      </c>
    </row>
    <row r="11" spans="1:22" ht="42.75" x14ac:dyDescent="0.25">
      <c r="A11" s="2">
        <v>4</v>
      </c>
      <c r="B11" s="4" t="str">
        <f>Magura!B19</f>
        <v>255573002-Improvement of Moghi U.P Office-Jagdal U.P office via Jagla Chara Bottola road by BC (Ch.2146-5310m)</v>
      </c>
      <c r="C11" s="2" t="str">
        <f>Magura!C19</f>
        <v xml:space="preserve">KDRIDP/Magura/W-60/2018-19  </v>
      </c>
      <c r="D11" s="5">
        <f>Magura!D19</f>
        <v>3.1640000000000001</v>
      </c>
      <c r="E11" s="5">
        <f>Magura!E19</f>
        <v>0</v>
      </c>
      <c r="F11" s="18">
        <f>Magura!F19</f>
        <v>0</v>
      </c>
      <c r="G11" s="5">
        <f>Magura!G19</f>
        <v>228.42699999999999</v>
      </c>
      <c r="H11" s="52">
        <f>Magura!H19</f>
        <v>0</v>
      </c>
      <c r="I11" s="5">
        <f>Magura!I19</f>
        <v>0</v>
      </c>
      <c r="J11" s="52">
        <f>Magura!J19</f>
        <v>0</v>
      </c>
      <c r="K11" s="5">
        <f>Magura!K19</f>
        <v>0</v>
      </c>
      <c r="L11" s="55">
        <f>Magura!L19</f>
        <v>0</v>
      </c>
      <c r="M11" s="52">
        <f>Magura!M19</f>
        <v>0</v>
      </c>
      <c r="N11" s="5">
        <f>Magura!N19</f>
        <v>0</v>
      </c>
      <c r="O11" s="5">
        <f>Magura!O19</f>
        <v>0</v>
      </c>
      <c r="P11" s="5">
        <f>Magura!P19</f>
        <v>0</v>
      </c>
      <c r="Q11" s="55" t="e">
        <f>Magura!Q19</f>
        <v>#DIV/0!</v>
      </c>
      <c r="R11" s="2">
        <f>Magura!R19</f>
        <v>0</v>
      </c>
    </row>
    <row r="12" spans="1:22" ht="28.5" x14ac:dyDescent="0.25">
      <c r="A12" s="2">
        <v>5</v>
      </c>
      <c r="B12" s="4" t="str">
        <f>Magura!B20</f>
        <v xml:space="preserve">255573006-Raghobdair UP(Bolloh bazar)-Danpara bazar Rd </v>
      </c>
      <c r="C12" s="2">
        <f>Magura!C20</f>
        <v>0</v>
      </c>
      <c r="D12" s="5">
        <f>Magura!D20</f>
        <v>0</v>
      </c>
      <c r="E12" s="5">
        <f>Magura!E20</f>
        <v>0</v>
      </c>
      <c r="F12" s="18">
        <f>Magura!F20</f>
        <v>0</v>
      </c>
      <c r="G12" s="5">
        <f>Magura!G20</f>
        <v>0</v>
      </c>
      <c r="H12" s="52">
        <f>Magura!H20</f>
        <v>0</v>
      </c>
      <c r="I12" s="5">
        <f>Magura!I20</f>
        <v>0</v>
      </c>
      <c r="J12" s="52">
        <f>Magura!J20</f>
        <v>0</v>
      </c>
      <c r="K12" s="5">
        <f>Magura!K20</f>
        <v>0</v>
      </c>
      <c r="L12" s="55">
        <f>Magura!L20</f>
        <v>0</v>
      </c>
      <c r="M12" s="52">
        <f>Magura!M20</f>
        <v>0</v>
      </c>
      <c r="N12" s="5">
        <f>Magura!N20</f>
        <v>0</v>
      </c>
      <c r="O12" s="5">
        <f>Magura!O20</f>
        <v>0</v>
      </c>
      <c r="P12" s="5">
        <f>Magura!P20</f>
        <v>0</v>
      </c>
      <c r="Q12" s="55" t="e">
        <f>Magura!Q20</f>
        <v>#DIV/0!</v>
      </c>
      <c r="R12" s="2">
        <f>Magura!R20</f>
        <v>0</v>
      </c>
    </row>
    <row r="13" spans="1:22" ht="57" x14ac:dyDescent="0.25">
      <c r="A13" s="2">
        <v>6</v>
      </c>
      <c r="B13" s="4" t="str">
        <f>Magura!B21</f>
        <v>255573007-Improvement of Raghobdair UP Ballo Bazar-Bangha Tematha Bazar via Baliadanga bazar road from ch. 1650.00m to 4275.00m</v>
      </c>
      <c r="C13" s="2" t="str">
        <f>Magura!C21</f>
        <v xml:space="preserve">KDRIDP/Magura/W-28/2017-18 </v>
      </c>
      <c r="D13" s="5">
        <f>Magura!D21</f>
        <v>2.625</v>
      </c>
      <c r="E13" s="5">
        <f>Magura!E21</f>
        <v>0</v>
      </c>
      <c r="F13" s="18">
        <f>Magura!F21</f>
        <v>0</v>
      </c>
      <c r="G13" s="5">
        <f>Magura!G21</f>
        <v>154.93</v>
      </c>
      <c r="H13" s="52">
        <f>Magura!H21</f>
        <v>43041</v>
      </c>
      <c r="I13" s="5" t="str">
        <f>Magura!I21</f>
        <v>M/S : Asif Construction, Abalpur, Magura.</v>
      </c>
      <c r="J13" s="52">
        <f>Magura!J21</f>
        <v>43065</v>
      </c>
      <c r="K13" s="5">
        <f>Magura!K21</f>
        <v>144.47999999999999</v>
      </c>
      <c r="L13" s="55">
        <f>Magura!L21</f>
        <v>1</v>
      </c>
      <c r="M13" s="52">
        <f>Magura!M21</f>
        <v>43387</v>
      </c>
      <c r="N13" s="5">
        <f>Magura!N21</f>
        <v>144.47999999999999</v>
      </c>
      <c r="O13" s="5">
        <f>Magura!O21</f>
        <v>144.47999999999999</v>
      </c>
      <c r="P13" s="5">
        <f>Magura!P21</f>
        <v>0</v>
      </c>
      <c r="Q13" s="55">
        <f>Magura!Q21</f>
        <v>1</v>
      </c>
      <c r="R13" s="2" t="str">
        <f>Magura!R21</f>
        <v>Final</v>
      </c>
    </row>
    <row r="14" spans="1:22" ht="28.5" x14ac:dyDescent="0.25">
      <c r="A14" s="176">
        <v>7</v>
      </c>
      <c r="B14" s="4" t="str">
        <f>Magura!B22</f>
        <v>255573008-Improvement of Jagdal Bazar-Satrujitpur UP office road by BC (Ch.2370-3550m)</v>
      </c>
      <c r="C14" s="173" t="str">
        <f>Magura!C22</f>
        <v xml:space="preserve">KDRIDP/Magura/W-61/2018-19  </v>
      </c>
      <c r="D14" s="5">
        <f>Magura!D22</f>
        <v>1.18</v>
      </c>
      <c r="E14" s="5">
        <f>Magura!E22</f>
        <v>0</v>
      </c>
      <c r="F14" s="18">
        <f>Magura!F22</f>
        <v>0</v>
      </c>
      <c r="G14" s="5">
        <f>Magura!G22</f>
        <v>88.58</v>
      </c>
      <c r="H14" s="179">
        <f>Magura!H22</f>
        <v>43591</v>
      </c>
      <c r="I14" s="182" t="str">
        <f>Magura!I22</f>
        <v>M/S Jakaullah &amp; brothers,Chuadanga</v>
      </c>
      <c r="J14" s="179">
        <f>Magura!J22</f>
        <v>43642</v>
      </c>
      <c r="K14" s="5">
        <f>Magura!K22</f>
        <v>88.57</v>
      </c>
      <c r="L14" s="185">
        <f>Magura!L22</f>
        <v>0</v>
      </c>
      <c r="M14" s="179">
        <f>Magura!M22</f>
        <v>44011</v>
      </c>
      <c r="N14" s="5">
        <f>Magura!N22</f>
        <v>0</v>
      </c>
      <c r="O14" s="5">
        <f>Magura!O22</f>
        <v>0</v>
      </c>
      <c r="P14" s="5">
        <f>Magura!P22</f>
        <v>0</v>
      </c>
      <c r="Q14" s="55">
        <f>Magura!Q22</f>
        <v>0</v>
      </c>
      <c r="R14" s="173">
        <f>Magura!R22</f>
        <v>0</v>
      </c>
    </row>
    <row r="15" spans="1:22" ht="28.5" x14ac:dyDescent="0.25">
      <c r="A15" s="177"/>
      <c r="B15" s="4" t="str">
        <f>Magura!B23</f>
        <v>255573001-Improvement of  Sattrujitpur UP-Amuria bazar via  Baharbag bazar road (Ch.8350-9000m)</v>
      </c>
      <c r="C15" s="174"/>
      <c r="D15" s="5">
        <f>Magura!D23</f>
        <v>0.65</v>
      </c>
      <c r="E15" s="5">
        <f>Magura!E23</f>
        <v>0</v>
      </c>
      <c r="F15" s="18">
        <f>Magura!F23</f>
        <v>0</v>
      </c>
      <c r="G15" s="5">
        <f>Magura!G23</f>
        <v>45.587000000000003</v>
      </c>
      <c r="H15" s="180"/>
      <c r="I15" s="183"/>
      <c r="J15" s="180"/>
      <c r="K15" s="5">
        <f>Magura!K23</f>
        <v>45.58</v>
      </c>
      <c r="L15" s="186"/>
      <c r="M15" s="180"/>
      <c r="N15" s="5">
        <f>Magura!N23</f>
        <v>0</v>
      </c>
      <c r="O15" s="5">
        <f>Magura!O23</f>
        <v>0</v>
      </c>
      <c r="P15" s="5">
        <f>Magura!P23</f>
        <v>0</v>
      </c>
      <c r="Q15" s="55">
        <f>Magura!Q23</f>
        <v>0</v>
      </c>
      <c r="R15" s="174"/>
    </row>
    <row r="16" spans="1:22" ht="28.5" x14ac:dyDescent="0.25">
      <c r="A16" s="178"/>
      <c r="B16" s="4" t="str">
        <f>Magura!B24</f>
        <v>255573016-Improvement of Gopalgram U.P Office-Kullia Bazar (Ch.6963-7613m)</v>
      </c>
      <c r="C16" s="175"/>
      <c r="D16" s="5">
        <f>Magura!D24</f>
        <v>0.65</v>
      </c>
      <c r="E16" s="5">
        <f>Magura!E24</f>
        <v>0</v>
      </c>
      <c r="F16" s="18">
        <f>Magura!F24</f>
        <v>0</v>
      </c>
      <c r="G16" s="5">
        <f>Magura!G24</f>
        <v>47.594999999999999</v>
      </c>
      <c r="H16" s="181"/>
      <c r="I16" s="184"/>
      <c r="J16" s="181"/>
      <c r="K16" s="5">
        <f>Magura!K24</f>
        <v>47.59</v>
      </c>
      <c r="L16" s="187"/>
      <c r="M16" s="181"/>
      <c r="N16" s="5">
        <f>Magura!N24</f>
        <v>0</v>
      </c>
      <c r="O16" s="5">
        <f>Magura!O24</f>
        <v>0</v>
      </c>
      <c r="P16" s="5">
        <f>Magura!P24</f>
        <v>0</v>
      </c>
      <c r="Q16" s="55">
        <f>Magura!Q24</f>
        <v>0</v>
      </c>
      <c r="R16" s="175"/>
    </row>
    <row r="17" spans="1:18" ht="28.5" x14ac:dyDescent="0.25">
      <c r="A17" s="2">
        <v>8</v>
      </c>
      <c r="B17" s="4" t="str">
        <f>Magura!B25</f>
        <v xml:space="preserve">255573011-Moghi U.P Office- Raghobdair Bazar via Andalbaria road. </v>
      </c>
      <c r="C17" s="2">
        <f>Magura!C25</f>
        <v>0</v>
      </c>
      <c r="D17" s="5">
        <f>Magura!D25</f>
        <v>0</v>
      </c>
      <c r="E17" s="5">
        <f>Magura!E25</f>
        <v>0</v>
      </c>
      <c r="F17" s="18">
        <f>Magura!F25</f>
        <v>0</v>
      </c>
      <c r="G17" s="5">
        <f>Magura!G25</f>
        <v>0</v>
      </c>
      <c r="H17" s="52">
        <f>Magura!H25</f>
        <v>0</v>
      </c>
      <c r="I17" s="5">
        <f>Magura!I25</f>
        <v>0</v>
      </c>
      <c r="J17" s="52">
        <f>Magura!J25</f>
        <v>0</v>
      </c>
      <c r="K17" s="5">
        <f>Magura!K25</f>
        <v>0</v>
      </c>
      <c r="L17" s="55">
        <f>Magura!L25</f>
        <v>0</v>
      </c>
      <c r="M17" s="52">
        <f>Magura!M25</f>
        <v>0</v>
      </c>
      <c r="N17" s="5">
        <f>Magura!N25</f>
        <v>0</v>
      </c>
      <c r="O17" s="5">
        <f>Magura!O25</f>
        <v>0</v>
      </c>
      <c r="P17" s="5">
        <f>Magura!P25</f>
        <v>0</v>
      </c>
      <c r="Q17" s="55" t="e">
        <f>Magura!Q25</f>
        <v>#DIV/0!</v>
      </c>
      <c r="R17" s="2">
        <f>Magura!R25</f>
        <v>0</v>
      </c>
    </row>
    <row r="18" spans="1:18" ht="57" x14ac:dyDescent="0.25">
      <c r="A18" s="2">
        <v>9</v>
      </c>
      <c r="B18" s="4" t="str">
        <f>Magura!B26</f>
        <v>255573013-Improvement of Niznanduali bazar-Atharokhada Up office Kamar bari R&amp;H  road by BC from ch. 8921.00m to 9489.00m</v>
      </c>
      <c r="C18" s="2" t="str">
        <f>Magura!C26</f>
        <v xml:space="preserve">KDRIDP/Magura/ W-10/2016-17                                        </v>
      </c>
      <c r="D18" s="5">
        <f>Magura!D26</f>
        <v>0.56799999999999995</v>
      </c>
      <c r="E18" s="5">
        <f>Magura!E26</f>
        <v>0</v>
      </c>
      <c r="F18" s="18">
        <f>Magura!F26</f>
        <v>0</v>
      </c>
      <c r="G18" s="5">
        <f>Magura!G26</f>
        <v>31.66</v>
      </c>
      <c r="H18" s="52">
        <f>Magura!H26</f>
        <v>42886</v>
      </c>
      <c r="I18" s="5" t="str">
        <f>Magura!I26</f>
        <v>Md. Ziaul Haque, Ghoramara, Magura</v>
      </c>
      <c r="J18" s="52">
        <f>Magura!J26</f>
        <v>42929</v>
      </c>
      <c r="K18" s="5">
        <f>Magura!K26</f>
        <v>31.606000000000002</v>
      </c>
      <c r="L18" s="55">
        <f>Magura!L26</f>
        <v>1</v>
      </c>
      <c r="M18" s="52">
        <f>Magura!M26</f>
        <v>43112</v>
      </c>
      <c r="N18" s="5">
        <f>Magura!N26</f>
        <v>0</v>
      </c>
      <c r="O18" s="5">
        <f>Magura!O26</f>
        <v>26.7</v>
      </c>
      <c r="P18" s="5">
        <f>Magura!P26</f>
        <v>-26.7</v>
      </c>
      <c r="Q18" s="55">
        <f>Magura!Q26</f>
        <v>0.84477630829589312</v>
      </c>
      <c r="R18" s="2">
        <f>Magura!R26</f>
        <v>0</v>
      </c>
    </row>
    <row r="19" spans="1:18" ht="57" x14ac:dyDescent="0.25">
      <c r="A19" s="2">
        <v>10</v>
      </c>
      <c r="B19" s="4" t="str">
        <f>Magura!B27</f>
        <v>255573015-Chowlia UP office (Malikgram)- Jogdol UP office (Jogdol Kalitola) Road.</v>
      </c>
      <c r="C19" s="2" t="str">
        <f>Magura!C27</f>
        <v xml:space="preserve">KDRIDP/Magura/W-42/2017-18  </v>
      </c>
      <c r="D19" s="5">
        <f>Magura!D27</f>
        <v>1.895</v>
      </c>
      <c r="E19" s="5">
        <f>Magura!E27</f>
        <v>0</v>
      </c>
      <c r="F19" s="18">
        <f>Magura!F27</f>
        <v>0</v>
      </c>
      <c r="G19" s="5">
        <f>Magura!G27</f>
        <v>109.26</v>
      </c>
      <c r="H19" s="52">
        <f>Magura!H27</f>
        <v>43157</v>
      </c>
      <c r="I19" s="5" t="str">
        <f>Magura!I27</f>
        <v>M/S : P.K. Traders. Kukna, Magura.</v>
      </c>
      <c r="J19" s="52">
        <f>Magura!J27</f>
        <v>43191</v>
      </c>
      <c r="K19" s="5">
        <f>Magura!K27</f>
        <v>107.10599999999999</v>
      </c>
      <c r="L19" s="55">
        <f>Magura!L27</f>
        <v>1</v>
      </c>
      <c r="M19" s="52">
        <f>Magura!M27</f>
        <v>43521</v>
      </c>
      <c r="N19" s="5">
        <f>Magura!N27</f>
        <v>106.71599999999999</v>
      </c>
      <c r="O19" s="5">
        <f>Magura!O27</f>
        <v>106.71599999999999</v>
      </c>
      <c r="P19" s="5">
        <f>Magura!P27</f>
        <v>0</v>
      </c>
      <c r="Q19" s="55">
        <f>Magura!Q27</f>
        <v>0.99635874740910868</v>
      </c>
      <c r="R19" s="2" t="str">
        <f>Magura!R27</f>
        <v>Final</v>
      </c>
    </row>
    <row r="20" spans="1:18" ht="57" x14ac:dyDescent="0.25">
      <c r="A20" s="2">
        <v>11</v>
      </c>
      <c r="B20" s="4" t="str">
        <f>Magura!B28</f>
        <v>255573003-Improvement of Bharbag Bazar-Baroil Polita UP road from ch. 00.00m to 2260.00m</v>
      </c>
      <c r="C20" s="2" t="str">
        <f>Magura!C28</f>
        <v xml:space="preserve">KDRIDP/Magura/W-25/2017-18 </v>
      </c>
      <c r="D20" s="5">
        <f>Magura!D28</f>
        <v>2.2599999999999998</v>
      </c>
      <c r="E20" s="5">
        <f>Magura!E28</f>
        <v>0</v>
      </c>
      <c r="F20" s="18">
        <f>Magura!F28</f>
        <v>0</v>
      </c>
      <c r="G20" s="5">
        <f>Magura!G28</f>
        <v>136.85</v>
      </c>
      <c r="H20" s="52">
        <f>Magura!H28</f>
        <v>43041</v>
      </c>
      <c r="I20" s="5" t="str">
        <f>Magura!I28</f>
        <v>M/S : P.K. Traders, Kukna, Magura.</v>
      </c>
      <c r="J20" s="52">
        <f>Magura!J28</f>
        <v>43068</v>
      </c>
      <c r="K20" s="5">
        <f>Magura!K28</f>
        <v>124.95</v>
      </c>
      <c r="L20" s="55">
        <f>Magura!L28</f>
        <v>1</v>
      </c>
      <c r="M20" s="52">
        <f>Magura!M28</f>
        <v>43419</v>
      </c>
      <c r="N20" s="5">
        <f>Magura!N28</f>
        <v>124.58</v>
      </c>
      <c r="O20" s="5">
        <f>Magura!O28</f>
        <v>124.58</v>
      </c>
      <c r="P20" s="5">
        <f>Magura!P28</f>
        <v>0</v>
      </c>
      <c r="Q20" s="55">
        <f>Magura!Q28</f>
        <v>0.99703881552621043</v>
      </c>
      <c r="R20" s="2" t="str">
        <f>Magura!R28</f>
        <v>Final</v>
      </c>
    </row>
    <row r="21" spans="1:18" ht="71.25" x14ac:dyDescent="0.25">
      <c r="A21" s="2">
        <v>12</v>
      </c>
      <c r="B21" s="4" t="str">
        <f>Magura!B29</f>
        <v>255573003-Improvement of Baharbag bazar-Beroil Polita UP road from ch. 2260.00m to 3760.00m</v>
      </c>
      <c r="C21" s="2" t="str">
        <f>Magura!C29</f>
        <v xml:space="preserve">KDRIDP/Magura/W-40/2017-18  </v>
      </c>
      <c r="D21" s="5">
        <f>Magura!D29</f>
        <v>1.5</v>
      </c>
      <c r="E21" s="5">
        <f>Magura!E29</f>
        <v>0</v>
      </c>
      <c r="F21" s="18">
        <f>Magura!F29</f>
        <v>0</v>
      </c>
      <c r="G21" s="5">
        <f>Magura!G29</f>
        <v>97.15</v>
      </c>
      <c r="H21" s="52">
        <f>Magura!H29</f>
        <v>43129</v>
      </c>
      <c r="I21" s="5" t="str">
        <f>Magura!I29</f>
        <v>Modhubon Construction, Dudsara, Kotchandpur, Jhenaidah.</v>
      </c>
      <c r="J21" s="52">
        <f>Magura!J29</f>
        <v>43165</v>
      </c>
      <c r="K21" s="5">
        <f>Magura!K29</f>
        <v>97.1</v>
      </c>
      <c r="L21" s="55">
        <f>Magura!L29</f>
        <v>1</v>
      </c>
      <c r="M21" s="52">
        <f>Magura!M29</f>
        <v>43321</v>
      </c>
      <c r="N21" s="5">
        <f>Magura!N29</f>
        <v>0</v>
      </c>
      <c r="O21" s="5">
        <f>Magura!O29</f>
        <v>58.93</v>
      </c>
      <c r="P21" s="5">
        <f>Magura!P29</f>
        <v>-58.93</v>
      </c>
      <c r="Q21" s="55">
        <f>Magura!Q29</f>
        <v>0.60690010298661179</v>
      </c>
      <c r="R21" s="2">
        <f>Magura!R29</f>
        <v>0</v>
      </c>
    </row>
    <row r="22" spans="1:18" x14ac:dyDescent="0.25">
      <c r="A22" s="2">
        <v>13</v>
      </c>
      <c r="B22" s="4" t="str">
        <f>Magura!B30</f>
        <v>255573003-Dharbag bazar-Barol Polta UP Road,</v>
      </c>
      <c r="C22" s="2">
        <f>Magura!C30</f>
        <v>0</v>
      </c>
      <c r="D22" s="5">
        <f>Magura!D30</f>
        <v>0</v>
      </c>
      <c r="E22" s="5">
        <f>Magura!E30</f>
        <v>0</v>
      </c>
      <c r="F22" s="18">
        <f>Magura!F30</f>
        <v>0</v>
      </c>
      <c r="G22" s="5">
        <f>Magura!G30</f>
        <v>0</v>
      </c>
      <c r="H22" s="52">
        <f>Magura!H30</f>
        <v>0</v>
      </c>
      <c r="I22" s="5">
        <f>Magura!I30</f>
        <v>0</v>
      </c>
      <c r="J22" s="52">
        <f>Magura!J30</f>
        <v>0</v>
      </c>
      <c r="K22" s="5">
        <f>Magura!K30</f>
        <v>0</v>
      </c>
      <c r="L22" s="55">
        <f>Magura!L30</f>
        <v>0</v>
      </c>
      <c r="M22" s="52">
        <f>Magura!M30</f>
        <v>0</v>
      </c>
      <c r="N22" s="5">
        <f>Magura!N30</f>
        <v>0</v>
      </c>
      <c r="O22" s="5">
        <f>Magura!O30</f>
        <v>0</v>
      </c>
      <c r="P22" s="5">
        <f>Magura!P30</f>
        <v>0</v>
      </c>
      <c r="Q22" s="55" t="e">
        <f>Magura!Q30</f>
        <v>#DIV/0!</v>
      </c>
      <c r="R22" s="2" t="str">
        <f>Magura!R30</f>
        <v>Duplicate</v>
      </c>
    </row>
    <row r="23" spans="1:18" s="3" customFormat="1" ht="25.5" customHeight="1" x14ac:dyDescent="0.25">
      <c r="A23" s="157" t="s">
        <v>11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s="3" customFormat="1" x14ac:dyDescent="0.25">
      <c r="A24" s="14">
        <v>14</v>
      </c>
      <c r="B24" s="4" t="str">
        <f>Magura!B61</f>
        <v>255574002-Naldha Gangnalia Rd.</v>
      </c>
      <c r="C24" s="2">
        <f>Magura!C61</f>
        <v>0</v>
      </c>
      <c r="D24" s="5">
        <f>Magura!D61</f>
        <v>0</v>
      </c>
      <c r="E24" s="5">
        <f>Magura!E61</f>
        <v>0</v>
      </c>
      <c r="F24" s="18">
        <f>Magura!F61</f>
        <v>0</v>
      </c>
      <c r="G24" s="5">
        <f>Magura!G61</f>
        <v>0</v>
      </c>
      <c r="H24" s="52">
        <f>Magura!H61</f>
        <v>0</v>
      </c>
      <c r="I24" s="5">
        <f>Magura!I61</f>
        <v>0</v>
      </c>
      <c r="J24" s="52">
        <f>Magura!J61</f>
        <v>0</v>
      </c>
      <c r="K24" s="5">
        <f>Magura!K61</f>
        <v>0</v>
      </c>
      <c r="L24" s="55">
        <f>Magura!L61</f>
        <v>0</v>
      </c>
      <c r="M24" s="52">
        <f>Magura!M61</f>
        <v>0</v>
      </c>
      <c r="N24" s="5">
        <f>Magura!N61</f>
        <v>0</v>
      </c>
      <c r="O24" s="5">
        <f>Magura!O61</f>
        <v>0</v>
      </c>
      <c r="P24" s="5">
        <f>Magura!P61</f>
        <v>0</v>
      </c>
      <c r="Q24" s="55" t="e">
        <f>Magura!Q61</f>
        <v>#DIV/0!</v>
      </c>
      <c r="R24" s="2">
        <f>Magura!R61</f>
        <v>0</v>
      </c>
    </row>
    <row r="25" spans="1:18" s="3" customFormat="1" x14ac:dyDescent="0.25">
      <c r="A25" s="14">
        <v>15</v>
      </c>
      <c r="B25" s="4" t="str">
        <f>Magura!B62</f>
        <v>255574015-Ghoranas-Kukila Rd.</v>
      </c>
      <c r="C25" s="2">
        <f>Magura!C62</f>
        <v>0</v>
      </c>
      <c r="D25" s="5">
        <f>Magura!D62</f>
        <v>0</v>
      </c>
      <c r="E25" s="5">
        <f>Magura!E62</f>
        <v>0</v>
      </c>
      <c r="F25" s="18">
        <f>Magura!F62</f>
        <v>0</v>
      </c>
      <c r="G25" s="5">
        <f>Magura!G62</f>
        <v>0</v>
      </c>
      <c r="H25" s="52">
        <f>Magura!H62</f>
        <v>0</v>
      </c>
      <c r="I25" s="5">
        <f>Magura!I62</f>
        <v>0</v>
      </c>
      <c r="J25" s="52">
        <f>Magura!J62</f>
        <v>0</v>
      </c>
      <c r="K25" s="5">
        <f>Magura!K62</f>
        <v>0</v>
      </c>
      <c r="L25" s="55">
        <f>Magura!L62</f>
        <v>0</v>
      </c>
      <c r="M25" s="52">
        <f>Magura!M62</f>
        <v>0</v>
      </c>
      <c r="N25" s="5">
        <f>Magura!N62</f>
        <v>0</v>
      </c>
      <c r="O25" s="5">
        <f>Magura!O62</f>
        <v>0</v>
      </c>
      <c r="P25" s="5">
        <f>Magura!P62</f>
        <v>0</v>
      </c>
      <c r="Q25" s="55" t="e">
        <f>Magura!Q62</f>
        <v>#DIV/0!</v>
      </c>
      <c r="R25" s="2">
        <f>Magura!R62</f>
        <v>0</v>
      </c>
    </row>
    <row r="26" spans="1:18" s="3" customFormat="1" ht="28.5" x14ac:dyDescent="0.25">
      <c r="A26" s="14">
        <v>16</v>
      </c>
      <c r="B26" s="4" t="str">
        <f>Magura!B63</f>
        <v>255574018-Ramnagar Hat-Krishnapur via Thakurbari Rd.</v>
      </c>
      <c r="C26" s="2">
        <f>Magura!C63</f>
        <v>0</v>
      </c>
      <c r="D26" s="5">
        <f>Magura!D63</f>
        <v>0</v>
      </c>
      <c r="E26" s="5">
        <f>Magura!E63</f>
        <v>0</v>
      </c>
      <c r="F26" s="18">
        <f>Magura!F63</f>
        <v>0</v>
      </c>
      <c r="G26" s="5">
        <f>Magura!G63</f>
        <v>0</v>
      </c>
      <c r="H26" s="52">
        <f>Magura!H63</f>
        <v>0</v>
      </c>
      <c r="I26" s="5">
        <f>Magura!I63</f>
        <v>0</v>
      </c>
      <c r="J26" s="52">
        <f>Magura!J63</f>
        <v>0</v>
      </c>
      <c r="K26" s="5">
        <f>Magura!K63</f>
        <v>0</v>
      </c>
      <c r="L26" s="55">
        <f>Magura!L63</f>
        <v>0</v>
      </c>
      <c r="M26" s="52">
        <f>Magura!M63</f>
        <v>0</v>
      </c>
      <c r="N26" s="5">
        <f>Magura!N63</f>
        <v>0</v>
      </c>
      <c r="O26" s="5">
        <f>Magura!O63</f>
        <v>0</v>
      </c>
      <c r="P26" s="5">
        <f>Magura!P63</f>
        <v>0</v>
      </c>
      <c r="Q26" s="55" t="e">
        <f>Magura!Q63</f>
        <v>#DIV/0!</v>
      </c>
      <c r="R26" s="2">
        <f>Magura!R63</f>
        <v>0</v>
      </c>
    </row>
    <row r="27" spans="1:18" s="3" customFormat="1" ht="85.5" x14ac:dyDescent="0.25">
      <c r="A27" s="14">
        <v>17</v>
      </c>
      <c r="B27" s="4" t="str">
        <f>Magura!B64</f>
        <v>255574020-Improvement of Vitashair RHD-Dhalahara bazar road by BC from ch. 6710.00m to 8180.00m &amp; 8221.00m to 9320.00m</v>
      </c>
      <c r="C27" s="2" t="str">
        <f>Magura!C64</f>
        <v xml:space="preserve">KDRIDP/Magura/W-08/2016-17                                        </v>
      </c>
      <c r="D27" s="5">
        <f>Magura!D64</f>
        <v>2.569</v>
      </c>
      <c r="E27" s="5">
        <f>Magura!E64</f>
        <v>0</v>
      </c>
      <c r="F27" s="18">
        <f>Magura!F64</f>
        <v>0</v>
      </c>
      <c r="G27" s="5">
        <f>Magura!G64</f>
        <v>138.22</v>
      </c>
      <c r="H27" s="52">
        <f>Magura!H64</f>
        <v>42886</v>
      </c>
      <c r="I27" s="5" t="str">
        <f>Magura!I64</f>
        <v>M/S : Aroma Enterprise, Ator Ali Road, Magura.</v>
      </c>
      <c r="J27" s="52">
        <f>Magura!J64</f>
        <v>42929</v>
      </c>
      <c r="K27" s="5">
        <f>Magura!K64</f>
        <v>138.19</v>
      </c>
      <c r="L27" s="55">
        <f>Magura!L64</f>
        <v>1</v>
      </c>
      <c r="M27" s="52">
        <f>Magura!M64</f>
        <v>43149</v>
      </c>
      <c r="N27" s="5">
        <f>Magura!N64</f>
        <v>138.09</v>
      </c>
      <c r="O27" s="5">
        <f>Magura!O64</f>
        <v>138.09</v>
      </c>
      <c r="P27" s="5">
        <f>Magura!P64</f>
        <v>0</v>
      </c>
      <c r="Q27" s="55">
        <f>Magura!Q64</f>
        <v>0.99927635863665976</v>
      </c>
      <c r="R27" s="2" t="str">
        <f>Magura!R64</f>
        <v>Final</v>
      </c>
    </row>
    <row r="28" spans="1:18" s="3" customFormat="1" ht="57" x14ac:dyDescent="0.25">
      <c r="A28" s="14">
        <v>18</v>
      </c>
      <c r="B28" s="4" t="str">
        <f>Magura!B65</f>
        <v>255574021-Improvement of Bhabanhati Dhal (R&amp;H)-Raghobdair Bazar via Bhabanhati Bazar road at ch:4755.00m-7782.00m</v>
      </c>
      <c r="C28" s="2" t="str">
        <f>Magura!C65</f>
        <v xml:space="preserve">KDRIDP/Magura/W-47/2017-18  </v>
      </c>
      <c r="D28" s="5">
        <f>Magura!D65</f>
        <v>3.0270000000000001</v>
      </c>
      <c r="E28" s="5">
        <f>Magura!E65</f>
        <v>0</v>
      </c>
      <c r="F28" s="18">
        <f>Magura!F65</f>
        <v>0</v>
      </c>
      <c r="G28" s="5">
        <f>Magura!G65</f>
        <v>189.19</v>
      </c>
      <c r="H28" s="52">
        <f>Magura!H65</f>
        <v>43227</v>
      </c>
      <c r="I28" s="5" t="str">
        <f>Magura!I65</f>
        <v>M/S Rohan Const. Mollapara, Magura</v>
      </c>
      <c r="J28" s="52">
        <f>Magura!J65</f>
        <v>43247</v>
      </c>
      <c r="K28" s="5">
        <f>Magura!K65</f>
        <v>189.2</v>
      </c>
      <c r="L28" s="55">
        <f>Magura!L65</f>
        <v>0.7</v>
      </c>
      <c r="M28" s="52">
        <f>Magura!M65</f>
        <v>43646</v>
      </c>
      <c r="N28" s="5">
        <f>Magura!N65</f>
        <v>0</v>
      </c>
      <c r="O28" s="5">
        <f>Magura!O65</f>
        <v>128.33699999999999</v>
      </c>
      <c r="P28" s="5">
        <f>Magura!P65</f>
        <v>-128.33699999999999</v>
      </c>
      <c r="Q28" s="55">
        <f>Magura!Q65</f>
        <v>0.67831395348837209</v>
      </c>
      <c r="R28" s="2">
        <f>Magura!R65</f>
        <v>0</v>
      </c>
    </row>
    <row r="29" spans="1:18" s="3" customFormat="1" ht="28.5" x14ac:dyDescent="0.25">
      <c r="A29" s="14">
        <v>19</v>
      </c>
      <c r="B29" s="4" t="str">
        <f>Magura!B66</f>
        <v>255574022-Shalpara RHD-Sounpur H/O Zafar Mouri Rd.</v>
      </c>
      <c r="C29" s="2">
        <f>Magura!C66</f>
        <v>0</v>
      </c>
      <c r="D29" s="5">
        <f>Magura!D66</f>
        <v>0</v>
      </c>
      <c r="E29" s="5">
        <f>Magura!E66</f>
        <v>0</v>
      </c>
      <c r="F29" s="18">
        <f>Magura!F66</f>
        <v>0</v>
      </c>
      <c r="G29" s="5">
        <f>Magura!G66</f>
        <v>0</v>
      </c>
      <c r="H29" s="52">
        <f>Magura!H66</f>
        <v>0</v>
      </c>
      <c r="I29" s="5">
        <f>Magura!I66</f>
        <v>0</v>
      </c>
      <c r="J29" s="52">
        <f>Magura!J66</f>
        <v>0</v>
      </c>
      <c r="K29" s="5">
        <f>Magura!K66</f>
        <v>0</v>
      </c>
      <c r="L29" s="55">
        <f>Magura!L66</f>
        <v>0</v>
      </c>
      <c r="M29" s="52">
        <f>Magura!M66</f>
        <v>0</v>
      </c>
      <c r="N29" s="5">
        <f>Magura!N66</f>
        <v>0</v>
      </c>
      <c r="O29" s="5">
        <f>Magura!O66</f>
        <v>0</v>
      </c>
      <c r="P29" s="5">
        <f>Magura!P66</f>
        <v>0</v>
      </c>
      <c r="Q29" s="55" t="e">
        <f>Magura!Q66</f>
        <v>#DIV/0!</v>
      </c>
      <c r="R29" s="2">
        <f>Magura!R66</f>
        <v>0</v>
      </c>
    </row>
    <row r="30" spans="1:18" s="3" customFormat="1" ht="28.5" x14ac:dyDescent="0.25">
      <c r="A30" s="14">
        <v>20</v>
      </c>
      <c r="B30" s="4" t="str">
        <f>Magura!B67</f>
        <v>255574024-Barosala School - Asba via Barosala ghat Rd.</v>
      </c>
      <c r="C30" s="2">
        <f>Magura!C67</f>
        <v>0</v>
      </c>
      <c r="D30" s="5">
        <f>Magura!D67</f>
        <v>0</v>
      </c>
      <c r="E30" s="5">
        <f>Magura!E67</f>
        <v>0</v>
      </c>
      <c r="F30" s="18">
        <f>Magura!F67</f>
        <v>0</v>
      </c>
      <c r="G30" s="5">
        <f>Magura!G67</f>
        <v>0</v>
      </c>
      <c r="H30" s="52">
        <f>Magura!H67</f>
        <v>0</v>
      </c>
      <c r="I30" s="5">
        <f>Magura!I67</f>
        <v>0</v>
      </c>
      <c r="J30" s="52">
        <f>Magura!J67</f>
        <v>0</v>
      </c>
      <c r="K30" s="5">
        <f>Magura!K67</f>
        <v>0</v>
      </c>
      <c r="L30" s="55">
        <f>Magura!L67</f>
        <v>0</v>
      </c>
      <c r="M30" s="52">
        <f>Magura!M67</f>
        <v>0</v>
      </c>
      <c r="N30" s="5">
        <f>Magura!N67</f>
        <v>0</v>
      </c>
      <c r="O30" s="5">
        <f>Magura!O67</f>
        <v>0</v>
      </c>
      <c r="P30" s="5">
        <f>Magura!P67</f>
        <v>0</v>
      </c>
      <c r="Q30" s="55" t="e">
        <f>Magura!Q67</f>
        <v>#DIV/0!</v>
      </c>
      <c r="R30" s="2">
        <f>Magura!R67</f>
        <v>0</v>
      </c>
    </row>
    <row r="31" spans="1:18" s="3" customFormat="1" ht="28.5" x14ac:dyDescent="0.25">
      <c r="A31" s="14">
        <v>21</v>
      </c>
      <c r="B31" s="4" t="str">
        <f>Magura!B68</f>
        <v>255574025-Jagdal Dakhinpara FRB-Baharbag bazar Rd.</v>
      </c>
      <c r="C31" s="2">
        <f>Magura!C68</f>
        <v>0</v>
      </c>
      <c r="D31" s="5">
        <f>Magura!D68</f>
        <v>0</v>
      </c>
      <c r="E31" s="5">
        <f>Magura!E68</f>
        <v>0</v>
      </c>
      <c r="F31" s="18">
        <f>Magura!F68</f>
        <v>0</v>
      </c>
      <c r="G31" s="5">
        <f>Magura!G68</f>
        <v>0</v>
      </c>
      <c r="H31" s="52">
        <f>Magura!H68</f>
        <v>0</v>
      </c>
      <c r="I31" s="5">
        <f>Magura!I68</f>
        <v>0</v>
      </c>
      <c r="J31" s="52">
        <f>Magura!J68</f>
        <v>0</v>
      </c>
      <c r="K31" s="5">
        <f>Magura!K68</f>
        <v>0</v>
      </c>
      <c r="L31" s="55">
        <f>Magura!L68</f>
        <v>0</v>
      </c>
      <c r="M31" s="52">
        <f>Magura!M68</f>
        <v>0</v>
      </c>
      <c r="N31" s="5">
        <f>Magura!N68</f>
        <v>0</v>
      </c>
      <c r="O31" s="5">
        <f>Magura!O68</f>
        <v>0</v>
      </c>
      <c r="P31" s="5">
        <f>Magura!P68</f>
        <v>0</v>
      </c>
      <c r="Q31" s="55" t="e">
        <f>Magura!Q68</f>
        <v>#DIV/0!</v>
      </c>
      <c r="R31" s="2">
        <f>Magura!R68</f>
        <v>0</v>
      </c>
    </row>
    <row r="32" spans="1:18" s="3" customFormat="1" x14ac:dyDescent="0.25">
      <c r="A32" s="14">
        <v>22</v>
      </c>
      <c r="B32" s="4" t="str">
        <f>Magura!B69</f>
        <v>255574033-Ichakhada R&amp;H-Defulia bazar Rd.</v>
      </c>
      <c r="C32" s="2">
        <f>Magura!C69</f>
        <v>0</v>
      </c>
      <c r="D32" s="5">
        <f>Magura!D69</f>
        <v>0</v>
      </c>
      <c r="E32" s="5">
        <f>Magura!E69</f>
        <v>0</v>
      </c>
      <c r="F32" s="18">
        <f>Magura!F69</f>
        <v>0</v>
      </c>
      <c r="G32" s="5">
        <f>Magura!G69</f>
        <v>0</v>
      </c>
      <c r="H32" s="52">
        <f>Magura!H69</f>
        <v>0</v>
      </c>
      <c r="I32" s="5">
        <f>Magura!I69</f>
        <v>0</v>
      </c>
      <c r="J32" s="52">
        <f>Magura!J69</f>
        <v>0</v>
      </c>
      <c r="K32" s="5">
        <f>Magura!K69</f>
        <v>0</v>
      </c>
      <c r="L32" s="55">
        <f>Magura!L69</f>
        <v>0</v>
      </c>
      <c r="M32" s="52">
        <f>Magura!M69</f>
        <v>0</v>
      </c>
      <c r="N32" s="5">
        <f>Magura!N69</f>
        <v>0</v>
      </c>
      <c r="O32" s="5">
        <f>Magura!O69</f>
        <v>0</v>
      </c>
      <c r="P32" s="5">
        <f>Magura!P69</f>
        <v>0</v>
      </c>
      <c r="Q32" s="55" t="e">
        <f>Magura!Q69</f>
        <v>#DIV/0!</v>
      </c>
      <c r="R32" s="2">
        <f>Magura!R69</f>
        <v>0</v>
      </c>
    </row>
    <row r="33" spans="1:18" s="3" customFormat="1" ht="57" x14ac:dyDescent="0.25">
      <c r="A33" s="14">
        <v>23</v>
      </c>
      <c r="B33" s="4" t="str">
        <f>Magura!B70</f>
        <v>255574035-Improvement of Laskarpur Aksi more FRB-Katakhali GC road from ch. 500.00m to 1332.00m</v>
      </c>
      <c r="C33" s="2" t="str">
        <f>Magura!C70</f>
        <v>KDRIDP/Magura/W-27/2017-18</v>
      </c>
      <c r="D33" s="5">
        <f>Magura!D70</f>
        <v>0.83199999999999996</v>
      </c>
      <c r="E33" s="5">
        <f>Magura!E70</f>
        <v>0</v>
      </c>
      <c r="F33" s="18">
        <f>Magura!F70</f>
        <v>0</v>
      </c>
      <c r="G33" s="5">
        <f>Magura!G70</f>
        <v>50.21</v>
      </c>
      <c r="H33" s="52">
        <f>Magura!H70</f>
        <v>43041</v>
      </c>
      <c r="I33" s="5" t="str">
        <f>Magura!I70</f>
        <v>M/S : Bali Construction, Tati Para, Magura.</v>
      </c>
      <c r="J33" s="52">
        <f>Magura!J70</f>
        <v>43068</v>
      </c>
      <c r="K33" s="5">
        <f>Magura!K70</f>
        <v>50.2</v>
      </c>
      <c r="L33" s="55">
        <f>Magura!L70</f>
        <v>1</v>
      </c>
      <c r="M33" s="52">
        <f>Magura!M70</f>
        <v>43380</v>
      </c>
      <c r="N33" s="5">
        <f>Magura!N70</f>
        <v>48.37</v>
      </c>
      <c r="O33" s="5">
        <f>Magura!O70</f>
        <v>48.37</v>
      </c>
      <c r="P33" s="5">
        <f>Magura!P70</f>
        <v>0</v>
      </c>
      <c r="Q33" s="55">
        <f>Magura!Q70</f>
        <v>0.96354581673306761</v>
      </c>
      <c r="R33" s="2" t="str">
        <f>Magura!R70</f>
        <v>Final</v>
      </c>
    </row>
    <row r="34" spans="1:18" s="3" customFormat="1" ht="71.25" x14ac:dyDescent="0.25">
      <c r="A34" s="14">
        <v>24</v>
      </c>
      <c r="B34" s="4" t="str">
        <f>Magura!B71</f>
        <v>255574045-Improvement of Batkebari bazar-Jagla bazar road from ch. 07.00m to 638.00m</v>
      </c>
      <c r="C34" s="2" t="str">
        <f>Magura!C71</f>
        <v xml:space="preserve">KDRIDP/Magura/W-30/2017-18  </v>
      </c>
      <c r="D34" s="5">
        <f>Magura!D71</f>
        <v>0.63100000000000001</v>
      </c>
      <c r="E34" s="5">
        <f>Magura!E71</f>
        <v>0</v>
      </c>
      <c r="F34" s="18">
        <f>Magura!F71</f>
        <v>0</v>
      </c>
      <c r="G34" s="5">
        <f>Magura!G71</f>
        <v>37.29</v>
      </c>
      <c r="H34" s="52">
        <f>Magura!H71</f>
        <v>43041</v>
      </c>
      <c r="I34" s="5" t="str">
        <f>Magura!I71</f>
        <v>M/S : Abu Ishaq &amp; Sons, Abu Ishaq road, Magura.</v>
      </c>
      <c r="J34" s="52">
        <f>Magura!J71</f>
        <v>43065</v>
      </c>
      <c r="K34" s="5">
        <f>Magura!K71</f>
        <v>37.869999999999997</v>
      </c>
      <c r="L34" s="55">
        <f>Magura!L71</f>
        <v>1</v>
      </c>
      <c r="M34" s="52">
        <f>Magura!M71</f>
        <v>43224</v>
      </c>
      <c r="N34" s="5">
        <f>Magura!N71</f>
        <v>37.869999999999997</v>
      </c>
      <c r="O34" s="5">
        <f>Magura!O71</f>
        <v>37.869999999999997</v>
      </c>
      <c r="P34" s="5">
        <f>Magura!P71</f>
        <v>0</v>
      </c>
      <c r="Q34" s="55">
        <f>Magura!Q71</f>
        <v>1</v>
      </c>
      <c r="R34" s="2" t="str">
        <f>Magura!R71</f>
        <v>Final</v>
      </c>
    </row>
    <row r="35" spans="1:18" s="3" customFormat="1" ht="57" x14ac:dyDescent="0.25">
      <c r="A35" s="14">
        <v>25</v>
      </c>
      <c r="B35" s="4" t="str">
        <f>Magura!B72</f>
        <v>255574078-Improvement of Beroil Polita R&amp;H Baharbag bazar road from ch. 3623.00m to 4200.00m</v>
      </c>
      <c r="C35" s="2" t="str">
        <f>Magura!C72</f>
        <v xml:space="preserve">KDRIDP/Magura/W-29/2017-18  </v>
      </c>
      <c r="D35" s="5">
        <f>Magura!D72</f>
        <v>0.57699999999999996</v>
      </c>
      <c r="E35" s="5">
        <f>Magura!E72</f>
        <v>0</v>
      </c>
      <c r="F35" s="18">
        <f>Magura!F72</f>
        <v>0</v>
      </c>
      <c r="G35" s="5">
        <f>Magura!G72</f>
        <v>34.35</v>
      </c>
      <c r="H35" s="52">
        <f>Magura!H72</f>
        <v>43041</v>
      </c>
      <c r="I35" s="5" t="str">
        <f>Magura!I72</f>
        <v>Sumon Enterprise, Pernanduali, Magura.</v>
      </c>
      <c r="J35" s="52">
        <f>Magura!J72</f>
        <v>43065</v>
      </c>
      <c r="K35" s="5">
        <f>Magura!K72</f>
        <v>34.29</v>
      </c>
      <c r="L35" s="55">
        <f>Magura!L72</f>
        <v>1</v>
      </c>
      <c r="M35" s="52">
        <f>Magura!M72</f>
        <v>43415</v>
      </c>
      <c r="N35" s="5">
        <f>Magura!N72</f>
        <v>34.28</v>
      </c>
      <c r="O35" s="5">
        <f>Magura!O72</f>
        <v>34.28</v>
      </c>
      <c r="P35" s="5">
        <f>Magura!P72</f>
        <v>0</v>
      </c>
      <c r="Q35" s="55">
        <f>Magura!Q72</f>
        <v>0.99970836978710997</v>
      </c>
      <c r="R35" s="2" t="str">
        <f>Magura!R72</f>
        <v>Final</v>
      </c>
    </row>
    <row r="36" spans="1:18" s="3" customFormat="1" ht="57" x14ac:dyDescent="0.25">
      <c r="A36" s="14">
        <v>26</v>
      </c>
      <c r="B36" s="4" t="str">
        <f>Magura!B73</f>
        <v>255574098-Improvement of Kechuadubi Pri. School- Bhabonhati bazar road from ch. 1000.00m to 1672.00m</v>
      </c>
      <c r="C36" s="2" t="str">
        <f>Magura!C73</f>
        <v xml:space="preserve">KDRIDP/Magura/W-26/2017-18 </v>
      </c>
      <c r="D36" s="5">
        <f>Magura!D73</f>
        <v>0.67200000000000004</v>
      </c>
      <c r="E36" s="5">
        <f>Magura!E73</f>
        <v>0</v>
      </c>
      <c r="F36" s="18">
        <f>Magura!F73</f>
        <v>0</v>
      </c>
      <c r="G36" s="5">
        <f>Magura!G73</f>
        <v>40.14</v>
      </c>
      <c r="H36" s="52">
        <f>Magura!H73</f>
        <v>43041</v>
      </c>
      <c r="I36" s="5" t="str">
        <f>Magura!I73</f>
        <v>M/S : Hayet Enterprise, Vaina, Magura.</v>
      </c>
      <c r="J36" s="52">
        <f>Magura!J73</f>
        <v>43067</v>
      </c>
      <c r="K36" s="5">
        <f>Magura!K73</f>
        <v>40.1</v>
      </c>
      <c r="L36" s="55">
        <f>Magura!L73</f>
        <v>1</v>
      </c>
      <c r="M36" s="52">
        <f>Magura!M73</f>
        <v>43226</v>
      </c>
      <c r="N36" s="5">
        <f>Magura!N73</f>
        <v>40.1</v>
      </c>
      <c r="O36" s="5">
        <f>Magura!O73</f>
        <v>40.1</v>
      </c>
      <c r="P36" s="5">
        <f>Magura!P73</f>
        <v>0</v>
      </c>
      <c r="Q36" s="55">
        <f>Magura!Q73</f>
        <v>1</v>
      </c>
      <c r="R36" s="2" t="str">
        <f>Magura!R73</f>
        <v>Final</v>
      </c>
    </row>
    <row r="37" spans="1:18" s="3" customFormat="1" ht="71.25" x14ac:dyDescent="0.25">
      <c r="A37" s="14">
        <v>27</v>
      </c>
      <c r="B37" s="4" t="str">
        <f>Magura!B74</f>
        <v>255574090-Improvement of Sreerampur-Sreepur Tremohone via Purba para Mosque road by BC from ch. 0.00m to 980.00m</v>
      </c>
      <c r="C37" s="2" t="str">
        <f>Magura!C74</f>
        <v xml:space="preserve">KDRIDP/Magura/ W-11/2016-17                                        </v>
      </c>
      <c r="D37" s="5">
        <f>Magura!D74</f>
        <v>0.98</v>
      </c>
      <c r="E37" s="5">
        <f>Magura!E74</f>
        <v>0</v>
      </c>
      <c r="F37" s="18">
        <f>Magura!F74</f>
        <v>0</v>
      </c>
      <c r="G37" s="5">
        <f>Magura!G74</f>
        <v>65.180000000000007</v>
      </c>
      <c r="H37" s="52">
        <f>Magura!H74</f>
        <v>42886</v>
      </c>
      <c r="I37" s="5" t="str">
        <f>Magura!I74</f>
        <v>Md. Ali Ahmed Ahad, Vaina, Magura.</v>
      </c>
      <c r="J37" s="52">
        <f>Magura!J74</f>
        <v>42920</v>
      </c>
      <c r="K37" s="5">
        <f>Magura!K74</f>
        <v>65.17</v>
      </c>
      <c r="L37" s="55">
        <f>Magura!L74</f>
        <v>1</v>
      </c>
      <c r="M37" s="52">
        <f>Magura!M74</f>
        <v>43079</v>
      </c>
      <c r="N37" s="5">
        <f>Magura!N74</f>
        <v>64.540000000000006</v>
      </c>
      <c r="O37" s="5">
        <f>Magura!O74</f>
        <v>64.540000000000006</v>
      </c>
      <c r="P37" s="5">
        <f>Magura!P74</f>
        <v>0</v>
      </c>
      <c r="Q37" s="55">
        <f>Magura!Q74</f>
        <v>0.99033297529538133</v>
      </c>
      <c r="R37" s="2" t="str">
        <f>Magura!R74</f>
        <v>Final</v>
      </c>
    </row>
    <row r="38" spans="1:18" s="3" customFormat="1" ht="28.5" x14ac:dyDescent="0.25">
      <c r="A38" s="14">
        <v>28</v>
      </c>
      <c r="B38" s="4" t="str">
        <f>Magura!B75</f>
        <v>255574041-Hazipur UP Office Ful Bari Boalia via Mostofapur road.</v>
      </c>
      <c r="C38" s="2">
        <f>Magura!C75</f>
        <v>0</v>
      </c>
      <c r="D38" s="5">
        <f>Magura!D75</f>
        <v>0</v>
      </c>
      <c r="E38" s="5">
        <f>Magura!E75</f>
        <v>0</v>
      </c>
      <c r="F38" s="18">
        <f>Magura!F75</f>
        <v>0</v>
      </c>
      <c r="G38" s="5">
        <f>Magura!G75</f>
        <v>0</v>
      </c>
      <c r="H38" s="52">
        <f>Magura!H75</f>
        <v>0</v>
      </c>
      <c r="I38" s="5">
        <f>Magura!I75</f>
        <v>0</v>
      </c>
      <c r="J38" s="52">
        <f>Magura!J75</f>
        <v>0</v>
      </c>
      <c r="K38" s="5">
        <f>Magura!K75</f>
        <v>0</v>
      </c>
      <c r="L38" s="55">
        <f>Magura!L75</f>
        <v>0</v>
      </c>
      <c r="M38" s="52">
        <f>Magura!M75</f>
        <v>0</v>
      </c>
      <c r="N38" s="5">
        <f>Magura!N75</f>
        <v>0</v>
      </c>
      <c r="O38" s="5">
        <f>Magura!O75</f>
        <v>0</v>
      </c>
      <c r="P38" s="5">
        <f>Magura!P75</f>
        <v>0</v>
      </c>
      <c r="Q38" s="55" t="e">
        <f>Magura!Q75</f>
        <v>#DIV/0!</v>
      </c>
      <c r="R38" s="2">
        <f>Magura!R75</f>
        <v>0</v>
      </c>
    </row>
    <row r="39" spans="1:18" s="3" customFormat="1" x14ac:dyDescent="0.25">
      <c r="A39" s="14">
        <v>29</v>
      </c>
      <c r="B39" s="4" t="str">
        <f>Magura!B76</f>
        <v>255575012-Angardah-Kapiladanga</v>
      </c>
      <c r="C39" s="2">
        <f>Magura!C76</f>
        <v>0</v>
      </c>
      <c r="D39" s="5">
        <f>Magura!D76</f>
        <v>0</v>
      </c>
      <c r="E39" s="5">
        <f>Magura!E76</f>
        <v>0</v>
      </c>
      <c r="F39" s="18">
        <f>Magura!F76</f>
        <v>0</v>
      </c>
      <c r="G39" s="5">
        <f>Magura!G76</f>
        <v>0</v>
      </c>
      <c r="H39" s="52">
        <f>Magura!H76</f>
        <v>0</v>
      </c>
      <c r="I39" s="5">
        <f>Magura!I76</f>
        <v>0</v>
      </c>
      <c r="J39" s="52">
        <f>Magura!J76</f>
        <v>0</v>
      </c>
      <c r="K39" s="5">
        <f>Magura!K76</f>
        <v>0</v>
      </c>
      <c r="L39" s="55">
        <f>Magura!L76</f>
        <v>0</v>
      </c>
      <c r="M39" s="52">
        <f>Magura!M76</f>
        <v>0</v>
      </c>
      <c r="N39" s="5">
        <f>Magura!N76</f>
        <v>0</v>
      </c>
      <c r="O39" s="5">
        <f>Magura!O76</f>
        <v>0</v>
      </c>
      <c r="P39" s="5">
        <f>Magura!P76</f>
        <v>0</v>
      </c>
      <c r="Q39" s="55" t="e">
        <f>Magura!Q76</f>
        <v>#DIV/0!</v>
      </c>
      <c r="R39" s="2">
        <f>Magura!R76</f>
        <v>0</v>
      </c>
    </row>
    <row r="40" spans="1:18" s="3" customFormat="1" ht="57" x14ac:dyDescent="0.25">
      <c r="A40" s="14">
        <v>30</v>
      </c>
      <c r="B40" s="4" t="str">
        <f>Magura!B77</f>
        <v>255574008-Improvement of Mirzapur-Nrihati road from ch. 2300.00m to 2598.00m</v>
      </c>
      <c r="C40" s="2" t="str">
        <f>Magura!C77</f>
        <v xml:space="preserve">KDRIDP/Magura/W-41/2017-18  </v>
      </c>
      <c r="D40" s="5">
        <f>Magura!D77</f>
        <v>0.29799999999999999</v>
      </c>
      <c r="E40" s="5">
        <f>Magura!E77</f>
        <v>0</v>
      </c>
      <c r="F40" s="18">
        <f>Magura!F77</f>
        <v>0</v>
      </c>
      <c r="G40" s="5">
        <f>Magura!G77</f>
        <v>18.86</v>
      </c>
      <c r="H40" s="52">
        <f>Magura!H77</f>
        <v>43227</v>
      </c>
      <c r="I40" s="5" t="str">
        <f>Magura!I77</f>
        <v>Pavel Enterprise Adarsopara, Magura</v>
      </c>
      <c r="J40" s="52">
        <f>Magura!J77</f>
        <v>43242</v>
      </c>
      <c r="K40" s="5">
        <f>Magura!K77</f>
        <v>19.61</v>
      </c>
      <c r="L40" s="55">
        <f>Magura!L77</f>
        <v>1</v>
      </c>
      <c r="M40" s="52">
        <f>Magura!M77</f>
        <v>43365</v>
      </c>
      <c r="N40" s="5">
        <f>Magura!N77</f>
        <v>19.61</v>
      </c>
      <c r="O40" s="5">
        <f>Magura!O77</f>
        <v>19.61</v>
      </c>
      <c r="P40" s="5">
        <f>Magura!P77</f>
        <v>0</v>
      </c>
      <c r="Q40" s="55">
        <f>Magura!Q77</f>
        <v>1</v>
      </c>
      <c r="R40" s="2" t="str">
        <f>Magura!R77</f>
        <v>Final</v>
      </c>
    </row>
    <row r="41" spans="1:18" s="3" customFormat="1" ht="42.75" x14ac:dyDescent="0.25">
      <c r="A41" s="14">
        <v>31</v>
      </c>
      <c r="B41" s="4" t="str">
        <f>Magura!B78</f>
        <v>255575020-Katakhali UZ road-beel Aksi (Badsha Mia)(Norshinghati pacca road-beel Aksi Magura road.)</v>
      </c>
      <c r="C41" s="2">
        <f>Magura!C78</f>
        <v>0</v>
      </c>
      <c r="D41" s="5">
        <f>Magura!D78</f>
        <v>0</v>
      </c>
      <c r="E41" s="5">
        <f>Magura!E78</f>
        <v>0</v>
      </c>
      <c r="F41" s="18">
        <f>Magura!F78</f>
        <v>0</v>
      </c>
      <c r="G41" s="5">
        <f>Magura!G78</f>
        <v>0</v>
      </c>
      <c r="H41" s="52">
        <f>Magura!H78</f>
        <v>0</v>
      </c>
      <c r="I41" s="5">
        <f>Magura!I78</f>
        <v>0</v>
      </c>
      <c r="J41" s="52">
        <f>Magura!J78</f>
        <v>0</v>
      </c>
      <c r="K41" s="5">
        <f>Magura!K78</f>
        <v>0</v>
      </c>
      <c r="L41" s="55">
        <f>Magura!L78</f>
        <v>0</v>
      </c>
      <c r="M41" s="52">
        <f>Magura!M78</f>
        <v>0</v>
      </c>
      <c r="N41" s="5">
        <f>Magura!N78</f>
        <v>0</v>
      </c>
      <c r="O41" s="5">
        <f>Magura!O78</f>
        <v>0</v>
      </c>
      <c r="P41" s="5">
        <f>Magura!P78</f>
        <v>0</v>
      </c>
      <c r="Q41" s="55" t="e">
        <f>Magura!Q78</f>
        <v>#DIV/0!</v>
      </c>
      <c r="R41" s="2">
        <f>Magura!R78</f>
        <v>0</v>
      </c>
    </row>
    <row r="42" spans="1:18" s="3" customFormat="1" x14ac:dyDescent="0.25">
      <c r="A42" s="14">
        <v>32</v>
      </c>
      <c r="B42" s="4" t="str">
        <f>Magura!B79</f>
        <v>255575018-Beel Aksi Purbopara-Aksi UZ Road.</v>
      </c>
      <c r="C42" s="2">
        <f>Magura!C79</f>
        <v>0</v>
      </c>
      <c r="D42" s="5">
        <f>Magura!D79</f>
        <v>0</v>
      </c>
      <c r="E42" s="5">
        <f>Magura!E79</f>
        <v>0</v>
      </c>
      <c r="F42" s="18">
        <f>Magura!F79</f>
        <v>0</v>
      </c>
      <c r="G42" s="5">
        <f>Magura!G79</f>
        <v>0</v>
      </c>
      <c r="H42" s="52">
        <f>Magura!H79</f>
        <v>0</v>
      </c>
      <c r="I42" s="5">
        <f>Magura!I79</f>
        <v>0</v>
      </c>
      <c r="J42" s="52">
        <f>Magura!J79</f>
        <v>0</v>
      </c>
      <c r="K42" s="5">
        <f>Magura!K79</f>
        <v>0</v>
      </c>
      <c r="L42" s="55">
        <f>Magura!L79</f>
        <v>0</v>
      </c>
      <c r="M42" s="52">
        <f>Magura!M79</f>
        <v>0</v>
      </c>
      <c r="N42" s="5">
        <f>Magura!N79</f>
        <v>0</v>
      </c>
      <c r="O42" s="5">
        <f>Magura!O79</f>
        <v>0</v>
      </c>
      <c r="P42" s="5">
        <f>Magura!P79</f>
        <v>0</v>
      </c>
      <c r="Q42" s="55" t="e">
        <f>Magura!Q79</f>
        <v>#DIV/0!</v>
      </c>
      <c r="R42" s="2">
        <f>Magura!R79</f>
        <v>0</v>
      </c>
    </row>
    <row r="43" spans="1:18" s="3" customFormat="1" ht="71.25" x14ac:dyDescent="0.25">
      <c r="A43" s="14">
        <v>33</v>
      </c>
      <c r="B43" s="4" t="str">
        <f>Magura!B80</f>
        <v>255575193-Improvement of Kapashhati Ball Fiedl to Kuknapara road at ch. 00-1617m</v>
      </c>
      <c r="C43" s="2" t="str">
        <f>Magura!C80</f>
        <v xml:space="preserve">KDRIDP/Magura/W-43/2017-18  </v>
      </c>
      <c r="D43" s="5">
        <f>Magura!D80</f>
        <v>1.617</v>
      </c>
      <c r="E43" s="5">
        <f>Magura!E80</f>
        <v>0</v>
      </c>
      <c r="F43" s="18">
        <f>Magura!F80</f>
        <v>0</v>
      </c>
      <c r="G43" s="5">
        <f>Magura!G80</f>
        <v>99.78</v>
      </c>
      <c r="H43" s="52">
        <f>Magura!H80</f>
        <v>43157</v>
      </c>
      <c r="I43" s="5" t="str">
        <f>Magura!I80</f>
        <v>M/S : Rohima Trader, Mollapara, Magura.</v>
      </c>
      <c r="J43" s="52">
        <f>Magura!J80</f>
        <v>43188</v>
      </c>
      <c r="K43" s="5">
        <f>Magura!K80</f>
        <v>91.76</v>
      </c>
      <c r="L43" s="55">
        <f>Magura!L80</f>
        <v>1</v>
      </c>
      <c r="M43" s="52">
        <f>Magura!M80</f>
        <v>43375</v>
      </c>
      <c r="N43" s="5">
        <f>Magura!N80</f>
        <v>91.76</v>
      </c>
      <c r="O43" s="5">
        <f>Magura!O80</f>
        <v>91.76</v>
      </c>
      <c r="P43" s="5">
        <f>Magura!P80</f>
        <v>0</v>
      </c>
      <c r="Q43" s="55">
        <f>Magura!Q80</f>
        <v>1</v>
      </c>
      <c r="R43" s="2" t="str">
        <f>Magura!R80</f>
        <v>Final</v>
      </c>
    </row>
    <row r="44" spans="1:18" s="3" customFormat="1" ht="71.25" x14ac:dyDescent="0.25">
      <c r="A44" s="14">
        <v>34</v>
      </c>
      <c r="B44" s="4" t="str">
        <f>Magura!B81</f>
        <v>255574032-Improvement of Benga Tamatha to Maghail via Beroil Porbopara Bazar road at ch. 663-1663m.</v>
      </c>
      <c r="C44" s="2" t="str">
        <f>Magura!C81</f>
        <v xml:space="preserve">KDRIDP/Magura/W-46/2017-18  </v>
      </c>
      <c r="D44" s="5">
        <f>Magura!D81</f>
        <v>1</v>
      </c>
      <c r="E44" s="5">
        <f>Magura!E81</f>
        <v>0</v>
      </c>
      <c r="F44" s="18">
        <f>Magura!F81</f>
        <v>0</v>
      </c>
      <c r="G44" s="5">
        <f>Magura!G81</f>
        <v>60.53</v>
      </c>
      <c r="H44" s="52">
        <f>Magura!H81</f>
        <v>43214</v>
      </c>
      <c r="I44" s="5" t="str">
        <f>Magura!I81</f>
        <v xml:space="preserve">Asif Construction, Eitkhola, Abalpur, Magura </v>
      </c>
      <c r="J44" s="52">
        <f>Magura!J81</f>
        <v>43241</v>
      </c>
      <c r="K44" s="5">
        <f>Magura!K81</f>
        <v>57.506</v>
      </c>
      <c r="L44" s="55">
        <f>Magura!L81</f>
        <v>1</v>
      </c>
      <c r="M44" s="52">
        <f>Magura!M81</f>
        <v>43390</v>
      </c>
      <c r="N44" s="5">
        <f>Magura!N81</f>
        <v>57.506</v>
      </c>
      <c r="O44" s="5">
        <f>Magura!O81</f>
        <v>57.506</v>
      </c>
      <c r="P44" s="5">
        <f>Magura!P81</f>
        <v>0</v>
      </c>
      <c r="Q44" s="55">
        <f>Magura!Q81</f>
        <v>1</v>
      </c>
      <c r="R44" s="2" t="str">
        <f>Magura!R81</f>
        <v>Final</v>
      </c>
    </row>
    <row r="45" spans="1:18" s="17" customFormat="1" ht="25.5" customHeight="1" x14ac:dyDescent="0.25">
      <c r="A45" s="161" t="s">
        <v>12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</row>
    <row r="46" spans="1:18" s="3" customFormat="1" ht="28.5" x14ac:dyDescent="0.25">
      <c r="A46" s="2">
        <v>35</v>
      </c>
      <c r="B46" s="4" t="str">
        <f>Magura!B141</f>
        <v>255574027-Pajhakhola R &amp; H-Gobindapur Bazar via Dhalhara Paschimpara road.</v>
      </c>
      <c r="C46" s="2">
        <f>Magura!C141</f>
        <v>0</v>
      </c>
      <c r="D46" s="5">
        <f>Magura!D141</f>
        <v>0</v>
      </c>
      <c r="E46" s="5">
        <f>Magura!E141</f>
        <v>0</v>
      </c>
      <c r="F46" s="18">
        <f>Magura!F141</f>
        <v>0</v>
      </c>
      <c r="G46" s="5">
        <f>Magura!G141</f>
        <v>0</v>
      </c>
      <c r="H46" s="52">
        <f>Magura!H141</f>
        <v>0</v>
      </c>
      <c r="I46" s="5">
        <f>Magura!I141</f>
        <v>0</v>
      </c>
      <c r="J46" s="52">
        <f>Magura!J141</f>
        <v>0</v>
      </c>
      <c r="K46" s="5">
        <f>Magura!K141</f>
        <v>0</v>
      </c>
      <c r="L46" s="55">
        <f>Magura!L141</f>
        <v>0</v>
      </c>
      <c r="M46" s="52">
        <f>Magura!M141</f>
        <v>0</v>
      </c>
      <c r="N46" s="5">
        <f>Magura!N141</f>
        <v>0</v>
      </c>
      <c r="O46" s="5">
        <f>Magura!O141</f>
        <v>0</v>
      </c>
      <c r="P46" s="5">
        <f>Magura!P141</f>
        <v>0</v>
      </c>
      <c r="Q46" s="55" t="e">
        <f>Magura!Q141</f>
        <v>#DIV/0!</v>
      </c>
      <c r="R46" s="2">
        <f>Magura!R141</f>
        <v>0</v>
      </c>
    </row>
    <row r="47" spans="1:18" s="17" customFormat="1" ht="25.5" customHeight="1" x14ac:dyDescent="0.25">
      <c r="A47" s="161" t="s">
        <v>18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</row>
    <row r="48" spans="1:18" s="3" customFormat="1" ht="42.75" x14ac:dyDescent="0.25">
      <c r="A48" s="2">
        <v>36</v>
      </c>
      <c r="B48" s="4" t="str">
        <f>Magura!B158</f>
        <v>255573004-Construction of 28.00m long PSC girder bridge on Isakhada-Hazipur UP road over Nabaganga river road at ch: 200.00m</v>
      </c>
      <c r="C48" s="2" t="str">
        <f>Magura!C158</f>
        <v xml:space="preserve">KDRIDP/Magura/B-01/2018-19  </v>
      </c>
      <c r="D48" s="5">
        <f>Magura!D158</f>
        <v>0</v>
      </c>
      <c r="E48" s="5">
        <f>Magura!E158</f>
        <v>28</v>
      </c>
      <c r="F48" s="18">
        <f>Magura!F158</f>
        <v>0</v>
      </c>
      <c r="G48" s="5">
        <f>Magura!G158</f>
        <v>210.215</v>
      </c>
      <c r="H48" s="52">
        <f>Magura!H158</f>
        <v>43432</v>
      </c>
      <c r="I48" s="5" t="str">
        <f>Magura!I158</f>
        <v>Islam Traders, Jessore</v>
      </c>
      <c r="J48" s="52">
        <f>Magura!J158</f>
        <v>43471</v>
      </c>
      <c r="K48" s="5">
        <f>Magura!K158</f>
        <v>207.459</v>
      </c>
      <c r="L48" s="55">
        <f>Magura!L158</f>
        <v>0.3</v>
      </c>
      <c r="M48" s="52">
        <f>Magura!M158</f>
        <v>43843</v>
      </c>
      <c r="N48" s="5">
        <f>Magura!N158</f>
        <v>0</v>
      </c>
      <c r="O48" s="5">
        <f>Magura!O158</f>
        <v>40</v>
      </c>
      <c r="P48" s="5">
        <f>Magura!P158</f>
        <v>-40</v>
      </c>
      <c r="Q48" s="55">
        <f>Magura!Q158</f>
        <v>0.19280918157322652</v>
      </c>
      <c r="R48" s="2">
        <f>Magura!R158</f>
        <v>0</v>
      </c>
    </row>
    <row r="49" spans="1:18" s="3" customFormat="1" ht="25.5" customHeight="1" x14ac:dyDescent="0.25">
      <c r="A49" s="157" t="s">
        <v>14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s="3" customFormat="1" ht="71.25" x14ac:dyDescent="0.25">
      <c r="A50" s="2">
        <v>37</v>
      </c>
      <c r="B50" s="4" t="str">
        <f>Magura!B162</f>
        <v>255572013-Periodic Maintenace of Jagla R&amp;H to Beroil Polia GC via Borosoloi Ghat, School, Batikabari, Amria Bazar &amp; Blugrame bazar road at ch. 00-3900m. &amp; 8120-10370m. &amp; 12800-14992m, &amp; 17640-17895m.</v>
      </c>
      <c r="C50" s="2" t="str">
        <f>Magura!C162</f>
        <v xml:space="preserve">KDRIDP/Magura/M-16/2017-18  </v>
      </c>
      <c r="D50" s="16">
        <f>Magura!D162</f>
        <v>8.5969999999999995</v>
      </c>
      <c r="E50" s="16">
        <f>Magura!E162</f>
        <v>0</v>
      </c>
      <c r="F50" s="19">
        <f>Magura!F162</f>
        <v>0</v>
      </c>
      <c r="G50" s="16">
        <f>Magura!G162</f>
        <v>266.8</v>
      </c>
      <c r="H50" s="43">
        <f>Magura!H162</f>
        <v>43202</v>
      </c>
      <c r="I50" s="16" t="str">
        <f>Magura!I162</f>
        <v>Siddique Kabir(JV) Goalchmat, Faridpur</v>
      </c>
      <c r="J50" s="43">
        <f>Magura!J162</f>
        <v>43242</v>
      </c>
      <c r="K50" s="16">
        <f>Magura!K162</f>
        <v>288.14699999999999</v>
      </c>
      <c r="L50" s="39">
        <f>Magura!L162</f>
        <v>0.6</v>
      </c>
      <c r="M50" s="43">
        <f>Magura!M162</f>
        <v>43431</v>
      </c>
      <c r="N50" s="16">
        <f>Magura!N162</f>
        <v>0</v>
      </c>
      <c r="O50" s="16">
        <f>Magura!O162</f>
        <v>82</v>
      </c>
      <c r="P50" s="16">
        <f>Magura!P162</f>
        <v>-82</v>
      </c>
      <c r="Q50" s="39">
        <f>Magura!Q162</f>
        <v>0.28457696939409399</v>
      </c>
      <c r="R50" s="2">
        <f>Magura!R162</f>
        <v>0</v>
      </c>
    </row>
    <row r="51" spans="1:18" s="3" customFormat="1" ht="42.75" x14ac:dyDescent="0.25">
      <c r="A51" s="2">
        <v>38</v>
      </c>
      <c r="B51" s="4" t="str">
        <f>Magura!B163</f>
        <v>255573006-Periodic Maintenace of Raghobdair UP Office to (Ballo Bazar) to Dhanpara Bazar via Defulia Bazar road at ch. 3870-4900m.</v>
      </c>
      <c r="C51" s="2" t="str">
        <f>Magura!C163</f>
        <v xml:space="preserve">KDRIDP/Magura/M-15/2017-18  </v>
      </c>
      <c r="D51" s="16">
        <f>Magura!D163</f>
        <v>1.03</v>
      </c>
      <c r="E51" s="16">
        <f>Magura!E163</f>
        <v>0</v>
      </c>
      <c r="F51" s="19">
        <f>Magura!F163</f>
        <v>0</v>
      </c>
      <c r="G51" s="16">
        <f>Magura!G163</f>
        <v>25.859000000000002</v>
      </c>
      <c r="H51" s="43">
        <f>Magura!H163</f>
        <v>43187</v>
      </c>
      <c r="I51" s="16" t="str">
        <f>Magura!I163</f>
        <v>M/S Anggosree Enterprise</v>
      </c>
      <c r="J51" s="43">
        <f>Magura!J163</f>
        <v>43223</v>
      </c>
      <c r="K51" s="16">
        <f>Magura!K163</f>
        <v>24.565999999999999</v>
      </c>
      <c r="L51" s="39">
        <f>Magura!L163</f>
        <v>0.1</v>
      </c>
      <c r="M51" s="43">
        <f>Magura!M163</f>
        <v>43349</v>
      </c>
      <c r="N51" s="16">
        <f>Magura!N163</f>
        <v>0</v>
      </c>
      <c r="O51" s="16">
        <f>Magura!O163</f>
        <v>0</v>
      </c>
      <c r="P51" s="16">
        <f>Magura!P163</f>
        <v>0</v>
      </c>
      <c r="Q51" s="39">
        <f>Magura!Q163</f>
        <v>0</v>
      </c>
      <c r="R51" s="2">
        <f>Magura!R163</f>
        <v>0</v>
      </c>
    </row>
    <row r="52" spans="1:18" s="3" customFormat="1" ht="42.75" x14ac:dyDescent="0.25">
      <c r="A52" s="176">
        <v>39</v>
      </c>
      <c r="B52" s="4" t="str">
        <f>Magura!B164</f>
        <v>255573007-Maintenance of Raghobdair UP Office (Ballo Bazar)-Bangha Tematha Bazar via Baliadanga Bazar  road at (ch. 00.00m to 1000.00m)</v>
      </c>
      <c r="C52" s="173" t="str">
        <f>Magura!C164</f>
        <v xml:space="preserve">KDRIDP/Magura/ M-19/2018-19  </v>
      </c>
      <c r="D52" s="16">
        <f>Magura!D164</f>
        <v>1</v>
      </c>
      <c r="E52" s="16">
        <f>Magura!E164</f>
        <v>0</v>
      </c>
      <c r="F52" s="19">
        <f>Magura!F164</f>
        <v>0</v>
      </c>
      <c r="G52" s="16">
        <f>Magura!G164</f>
        <v>26.95</v>
      </c>
      <c r="H52" s="113">
        <f>Magura!H164</f>
        <v>43416</v>
      </c>
      <c r="I52" s="170" t="str">
        <f>Magura!I164</f>
        <v>M/S R.K Traders Bisha road, Magura</v>
      </c>
      <c r="J52" s="113">
        <f>Magura!J164</f>
        <v>43444</v>
      </c>
      <c r="K52" s="16">
        <f>Magura!K164</f>
        <v>25.6</v>
      </c>
      <c r="L52" s="117">
        <f>Magura!L164</f>
        <v>0.75</v>
      </c>
      <c r="M52" s="113">
        <f>Magura!M164</f>
        <v>43587</v>
      </c>
      <c r="N52" s="16">
        <f>Magura!N164</f>
        <v>0</v>
      </c>
      <c r="O52" s="16">
        <f>Magura!O164</f>
        <v>19.088999999999999</v>
      </c>
      <c r="P52" s="16">
        <f>Magura!P164</f>
        <v>-19.088999999999999</v>
      </c>
      <c r="Q52" s="39">
        <f>Magura!Q164</f>
        <v>0.74566406249999995</v>
      </c>
      <c r="R52" s="173">
        <f>Magura!R164</f>
        <v>0</v>
      </c>
    </row>
    <row r="53" spans="1:18" s="3" customFormat="1" ht="42.75" x14ac:dyDescent="0.25">
      <c r="A53" s="177"/>
      <c r="B53" s="4" t="str">
        <f>Magura!B165</f>
        <v>255573016-Maintenance of Gopalgram UP Office-Kullia Bazar via Bahargag  road at (ch. 8880.00m to 10000.00m)</v>
      </c>
      <c r="C53" s="174"/>
      <c r="D53" s="16">
        <f>Magura!D165</f>
        <v>1.1200000000000001</v>
      </c>
      <c r="E53" s="16">
        <f>Magura!E165</f>
        <v>0</v>
      </c>
      <c r="F53" s="19">
        <f>Magura!F165</f>
        <v>0</v>
      </c>
      <c r="G53" s="16">
        <f>Magura!G165</f>
        <v>27.315000000000001</v>
      </c>
      <c r="H53" s="120"/>
      <c r="I53" s="171"/>
      <c r="J53" s="120"/>
      <c r="K53" s="16">
        <f>Magura!K165</f>
        <v>25.949000000000002</v>
      </c>
      <c r="L53" s="122"/>
      <c r="M53" s="120"/>
      <c r="N53" s="16">
        <f>Magura!N165</f>
        <v>0</v>
      </c>
      <c r="O53" s="16">
        <f>Magura!O165</f>
        <v>19.347000000000001</v>
      </c>
      <c r="P53" s="16">
        <f>Magura!P165</f>
        <v>-19.347000000000001</v>
      </c>
      <c r="Q53" s="39">
        <f>Magura!Q165</f>
        <v>0.74557786427222628</v>
      </c>
      <c r="R53" s="174"/>
    </row>
    <row r="54" spans="1:18" s="3" customFormat="1" ht="42.75" x14ac:dyDescent="0.25">
      <c r="A54" s="178"/>
      <c r="B54" s="4" t="str">
        <f>Magura!B166</f>
        <v>255573011-Maintenance of Moghi UP Office-Raghobdair Bazar via Andalbaria  road at (ch. 00.00m to 1200.00m)</v>
      </c>
      <c r="C54" s="175"/>
      <c r="D54" s="16">
        <f>Magura!D166</f>
        <v>1.2</v>
      </c>
      <c r="E54" s="16">
        <f>Magura!E166</f>
        <v>0</v>
      </c>
      <c r="F54" s="19">
        <f>Magura!F166</f>
        <v>0</v>
      </c>
      <c r="G54" s="16">
        <f>Magura!G166</f>
        <v>34.68</v>
      </c>
      <c r="H54" s="114"/>
      <c r="I54" s="172"/>
      <c r="J54" s="114"/>
      <c r="K54" s="16">
        <f>Magura!K166</f>
        <v>32.945999999999998</v>
      </c>
      <c r="L54" s="118"/>
      <c r="M54" s="114"/>
      <c r="N54" s="16">
        <f>Magura!N166</f>
        <v>0</v>
      </c>
      <c r="O54" s="16">
        <f>Magura!O166</f>
        <v>24.56</v>
      </c>
      <c r="P54" s="16">
        <f>Magura!P166</f>
        <v>-24.56</v>
      </c>
      <c r="Q54" s="39">
        <f>Magura!Q166</f>
        <v>0.74546227159594491</v>
      </c>
      <c r="R54" s="175"/>
    </row>
    <row r="55" spans="1:18" s="3" customFormat="1" ht="28.5" x14ac:dyDescent="0.25">
      <c r="A55" s="2">
        <v>40</v>
      </c>
      <c r="B55" s="4" t="str">
        <f>Magura!B167</f>
        <v>255573012-Jagdol UP Office -Uttor Dharmashina (Asba Bazar) Road.</v>
      </c>
      <c r="C55" s="2">
        <f>Magura!C167</f>
        <v>0</v>
      </c>
      <c r="D55" s="16">
        <f>Magura!D167</f>
        <v>0</v>
      </c>
      <c r="E55" s="16">
        <f>Magura!E167</f>
        <v>0</v>
      </c>
      <c r="F55" s="19">
        <f>Magura!F167</f>
        <v>0</v>
      </c>
      <c r="G55" s="16">
        <f>Magura!G167</f>
        <v>0</v>
      </c>
      <c r="H55" s="43">
        <f>Magura!H167</f>
        <v>0</v>
      </c>
      <c r="I55" s="16">
        <f>Magura!I167</f>
        <v>0</v>
      </c>
      <c r="J55" s="43">
        <f>Magura!J167</f>
        <v>0</v>
      </c>
      <c r="K55" s="16">
        <f>Magura!K167</f>
        <v>0</v>
      </c>
      <c r="L55" s="39">
        <f>Magura!L167</f>
        <v>0</v>
      </c>
      <c r="M55" s="43">
        <f>Magura!M167</f>
        <v>0</v>
      </c>
      <c r="N55" s="16">
        <f>Magura!N167</f>
        <v>0</v>
      </c>
      <c r="O55" s="16">
        <f>Magura!O167</f>
        <v>0</v>
      </c>
      <c r="P55" s="16">
        <f>Magura!P167</f>
        <v>0</v>
      </c>
      <c r="Q55" s="39" t="e">
        <f>Magura!Q167</f>
        <v>#DIV/0!</v>
      </c>
      <c r="R55" s="2">
        <f>Magura!R167</f>
        <v>0</v>
      </c>
    </row>
    <row r="56" spans="1:18" s="3" customFormat="1" ht="42.75" x14ac:dyDescent="0.25">
      <c r="A56" s="2">
        <v>41</v>
      </c>
      <c r="B56" s="4" t="str">
        <f>Magura!B168</f>
        <v>255573015-Periodic Maintenace of Chowlia UP Office (Malikgram)-Jogdol UP office (Jogdol Kalitola) road at ch. 400.00m-2097m.</v>
      </c>
      <c r="C56" s="2" t="str">
        <f>Magura!C168</f>
        <v xml:space="preserve">KDRIDP/Magura/M-14/2017-18  </v>
      </c>
      <c r="D56" s="16">
        <f>Magura!D168</f>
        <v>1.6970000000000001</v>
      </c>
      <c r="E56" s="16">
        <f>Magura!E168</f>
        <v>0</v>
      </c>
      <c r="F56" s="19">
        <f>Magura!F168</f>
        <v>0</v>
      </c>
      <c r="G56" s="16">
        <f>Magura!G168</f>
        <v>40.588999999999999</v>
      </c>
      <c r="H56" s="43">
        <f>Magura!H168</f>
        <v>43291</v>
      </c>
      <c r="I56" s="16" t="str">
        <f>Magura!I168</f>
        <v>M/S Kuddus Enterprise, Jhenaidah.</v>
      </c>
      <c r="J56" s="43">
        <f>Magura!J168</f>
        <v>43331</v>
      </c>
      <c r="K56" s="16">
        <f>Magura!K168</f>
        <v>42.21</v>
      </c>
      <c r="L56" s="39">
        <f>Magura!L168</f>
        <v>0</v>
      </c>
      <c r="M56" s="43">
        <f>Magura!M168</f>
        <v>43458</v>
      </c>
      <c r="N56" s="16">
        <f>Magura!N168</f>
        <v>0</v>
      </c>
      <c r="O56" s="16">
        <f>Magura!O168</f>
        <v>0</v>
      </c>
      <c r="P56" s="16">
        <f>Magura!P168</f>
        <v>0</v>
      </c>
      <c r="Q56" s="39">
        <f>Magura!Q168</f>
        <v>0</v>
      </c>
      <c r="R56" s="2">
        <f>Magura!R168</f>
        <v>0</v>
      </c>
    </row>
    <row r="57" spans="1:18" s="3" customFormat="1" ht="28.5" x14ac:dyDescent="0.25">
      <c r="A57" s="2">
        <v>42</v>
      </c>
      <c r="B57" s="4" t="str">
        <f>Magura!B169</f>
        <v>255573018-Hazipur UP Office -Gangnalia Bazar via Boraichara Rd.</v>
      </c>
      <c r="C57" s="2">
        <f>Magura!C169</f>
        <v>0</v>
      </c>
      <c r="D57" s="16">
        <f>Magura!D169</f>
        <v>0</v>
      </c>
      <c r="E57" s="16">
        <f>Magura!E169</f>
        <v>0</v>
      </c>
      <c r="F57" s="19">
        <f>Magura!F169</f>
        <v>0</v>
      </c>
      <c r="G57" s="16">
        <f>Magura!G169</f>
        <v>0</v>
      </c>
      <c r="H57" s="43">
        <f>Magura!H169</f>
        <v>0</v>
      </c>
      <c r="I57" s="16">
        <f>Magura!I169</f>
        <v>0</v>
      </c>
      <c r="J57" s="43">
        <f>Magura!J169</f>
        <v>0</v>
      </c>
      <c r="K57" s="16">
        <f>Magura!K169</f>
        <v>0</v>
      </c>
      <c r="L57" s="39">
        <f>Magura!L169</f>
        <v>0</v>
      </c>
      <c r="M57" s="43">
        <f>Magura!M169</f>
        <v>0</v>
      </c>
      <c r="N57" s="16">
        <f>Magura!N169</f>
        <v>0</v>
      </c>
      <c r="O57" s="16">
        <f>Magura!O169</f>
        <v>0</v>
      </c>
      <c r="P57" s="16">
        <f>Magura!P169</f>
        <v>0</v>
      </c>
      <c r="Q57" s="39" t="e">
        <f>Magura!Q169</f>
        <v>#DIV/0!</v>
      </c>
      <c r="R57" s="2">
        <f>Magura!R169</f>
        <v>0</v>
      </c>
    </row>
    <row r="58" spans="1:18" s="3" customFormat="1" x14ac:dyDescent="0.25">
      <c r="A58" s="2">
        <v>44</v>
      </c>
      <c r="B58" s="4" t="str">
        <f>Magura!B170</f>
        <v>255574010-Baharbag-Sayed Rupati Rd.</v>
      </c>
      <c r="C58" s="2">
        <f>Magura!C170</f>
        <v>0</v>
      </c>
      <c r="D58" s="16">
        <f>Magura!D170</f>
        <v>0</v>
      </c>
      <c r="E58" s="16">
        <f>Magura!E170</f>
        <v>0</v>
      </c>
      <c r="F58" s="19">
        <f>Magura!F170</f>
        <v>0</v>
      </c>
      <c r="G58" s="16">
        <f>Magura!G170</f>
        <v>0</v>
      </c>
      <c r="H58" s="43">
        <f>Magura!H170</f>
        <v>0</v>
      </c>
      <c r="I58" s="16">
        <f>Magura!I170</f>
        <v>0</v>
      </c>
      <c r="J58" s="43">
        <f>Magura!J170</f>
        <v>0</v>
      </c>
      <c r="K58" s="16">
        <f>Magura!K170</f>
        <v>0</v>
      </c>
      <c r="L58" s="39">
        <f>Magura!L170</f>
        <v>0</v>
      </c>
      <c r="M58" s="43">
        <f>Magura!M170</f>
        <v>0</v>
      </c>
      <c r="N58" s="16">
        <f>Magura!N170</f>
        <v>0</v>
      </c>
      <c r="O58" s="16">
        <f>Magura!O170</f>
        <v>0</v>
      </c>
      <c r="P58" s="16">
        <f>Magura!P170</f>
        <v>0</v>
      </c>
      <c r="Q58" s="39" t="e">
        <f>Magura!Q170</f>
        <v>#DIV/0!</v>
      </c>
      <c r="R58" s="2">
        <f>Magura!R170</f>
        <v>0</v>
      </c>
    </row>
    <row r="59" spans="1:18" s="3" customFormat="1" x14ac:dyDescent="0.25">
      <c r="A59" s="2">
        <v>45</v>
      </c>
      <c r="B59" s="4" t="str">
        <f>Magura!B171</f>
        <v>255574015-Ghoranas-Kukila Rd.</v>
      </c>
      <c r="C59" s="2">
        <f>Magura!C171</f>
        <v>0</v>
      </c>
      <c r="D59" s="16">
        <f>Magura!D171</f>
        <v>0</v>
      </c>
      <c r="E59" s="16">
        <f>Magura!E171</f>
        <v>0</v>
      </c>
      <c r="F59" s="19">
        <f>Magura!F171</f>
        <v>0</v>
      </c>
      <c r="G59" s="16">
        <f>Magura!G171</f>
        <v>0</v>
      </c>
      <c r="H59" s="43">
        <f>Magura!H171</f>
        <v>0</v>
      </c>
      <c r="I59" s="16">
        <f>Magura!I171</f>
        <v>0</v>
      </c>
      <c r="J59" s="43">
        <f>Magura!J171</f>
        <v>0</v>
      </c>
      <c r="K59" s="16">
        <f>Magura!K171</f>
        <v>0</v>
      </c>
      <c r="L59" s="39">
        <f>Magura!L171</f>
        <v>0</v>
      </c>
      <c r="M59" s="43">
        <f>Magura!M171</f>
        <v>0</v>
      </c>
      <c r="N59" s="16">
        <f>Magura!N171</f>
        <v>0</v>
      </c>
      <c r="O59" s="16">
        <f>Magura!O171</f>
        <v>0</v>
      </c>
      <c r="P59" s="16">
        <f>Magura!P171</f>
        <v>0</v>
      </c>
      <c r="Q59" s="39" t="e">
        <f>Magura!Q171</f>
        <v>#DIV/0!</v>
      </c>
      <c r="R59" s="2">
        <f>Magura!R171</f>
        <v>0</v>
      </c>
    </row>
    <row r="60" spans="1:18" ht="28.5" x14ac:dyDescent="0.25">
      <c r="A60" s="2">
        <v>46</v>
      </c>
      <c r="B60" s="4" t="str">
        <f>Magura!B172</f>
        <v>255574020-Vitashair R&amp;H-Dhalahara bazar via Nischitonpur Rd.</v>
      </c>
      <c r="C60" s="2">
        <f>Magura!C172</f>
        <v>0</v>
      </c>
      <c r="D60" s="16">
        <f>Magura!D172</f>
        <v>0</v>
      </c>
      <c r="E60" s="16">
        <f>Magura!E172</f>
        <v>0</v>
      </c>
      <c r="F60" s="19">
        <f>Magura!F172</f>
        <v>0</v>
      </c>
      <c r="G60" s="16">
        <f>Magura!G172</f>
        <v>0</v>
      </c>
      <c r="H60" s="43">
        <f>Magura!H172</f>
        <v>0</v>
      </c>
      <c r="I60" s="16">
        <f>Magura!I172</f>
        <v>0</v>
      </c>
      <c r="J60" s="43">
        <f>Magura!J172</f>
        <v>0</v>
      </c>
      <c r="K60" s="16">
        <f>Magura!K172</f>
        <v>0</v>
      </c>
      <c r="L60" s="39">
        <f>Magura!L172</f>
        <v>0</v>
      </c>
      <c r="M60" s="43">
        <f>Magura!M172</f>
        <v>0</v>
      </c>
      <c r="N60" s="16">
        <f>Magura!N172</f>
        <v>0</v>
      </c>
      <c r="O60" s="16">
        <f>Magura!O172</f>
        <v>0</v>
      </c>
      <c r="P60" s="16">
        <f>Magura!P172</f>
        <v>0</v>
      </c>
      <c r="Q60" s="39" t="e">
        <f>Magura!Q172</f>
        <v>#DIV/0!</v>
      </c>
      <c r="R60" s="2">
        <f>Magura!R172</f>
        <v>0</v>
      </c>
    </row>
    <row r="61" spans="1:18" ht="28.5" x14ac:dyDescent="0.25">
      <c r="A61" s="2">
        <v>47</v>
      </c>
      <c r="B61" s="4" t="str">
        <f>Magura!B173</f>
        <v>255574021-Bhabanhati Fhal (R&amp;H)- Taghobdair Bazar via Bhabanhati Bazar Rd.</v>
      </c>
      <c r="C61" s="2">
        <f>Magura!C173</f>
        <v>0</v>
      </c>
      <c r="D61" s="16">
        <f>Magura!D173</f>
        <v>0</v>
      </c>
      <c r="E61" s="16">
        <f>Magura!E173</f>
        <v>0</v>
      </c>
      <c r="F61" s="19">
        <f>Magura!F173</f>
        <v>0</v>
      </c>
      <c r="G61" s="16">
        <f>Magura!G173</f>
        <v>0</v>
      </c>
      <c r="H61" s="43">
        <f>Magura!H173</f>
        <v>0</v>
      </c>
      <c r="I61" s="16">
        <f>Magura!I173</f>
        <v>0</v>
      </c>
      <c r="J61" s="43">
        <f>Magura!J173</f>
        <v>0</v>
      </c>
      <c r="K61" s="16">
        <f>Magura!K173</f>
        <v>0</v>
      </c>
      <c r="L61" s="39">
        <f>Magura!L173</f>
        <v>0</v>
      </c>
      <c r="M61" s="43">
        <f>Magura!M173</f>
        <v>0</v>
      </c>
      <c r="N61" s="16">
        <f>Magura!N173</f>
        <v>0</v>
      </c>
      <c r="O61" s="16">
        <f>Magura!O173</f>
        <v>0</v>
      </c>
      <c r="P61" s="16">
        <f>Magura!P173</f>
        <v>0</v>
      </c>
      <c r="Q61" s="39" t="e">
        <f>Magura!Q173</f>
        <v>#DIV/0!</v>
      </c>
      <c r="R61" s="2">
        <f>Magura!R173</f>
        <v>0</v>
      </c>
    </row>
    <row r="62" spans="1:18" ht="28.5" x14ac:dyDescent="0.25">
      <c r="A62" s="2">
        <v>48</v>
      </c>
      <c r="B62" s="4" t="str">
        <f>Magura!B174</f>
        <v>255574024-Barosala School - Asba via Barosala ghat Rd.</v>
      </c>
      <c r="C62" s="2">
        <f>Magura!C174</f>
        <v>0</v>
      </c>
      <c r="D62" s="16">
        <f>Magura!D174</f>
        <v>0</v>
      </c>
      <c r="E62" s="16">
        <f>Magura!E174</f>
        <v>0</v>
      </c>
      <c r="F62" s="19">
        <f>Magura!F174</f>
        <v>0</v>
      </c>
      <c r="G62" s="16">
        <f>Magura!G174</f>
        <v>0</v>
      </c>
      <c r="H62" s="43">
        <f>Magura!H174</f>
        <v>0</v>
      </c>
      <c r="I62" s="16">
        <f>Magura!I174</f>
        <v>0</v>
      </c>
      <c r="J62" s="43">
        <f>Magura!J174</f>
        <v>0</v>
      </c>
      <c r="K62" s="16">
        <f>Magura!K174</f>
        <v>0</v>
      </c>
      <c r="L62" s="39">
        <f>Magura!L174</f>
        <v>0</v>
      </c>
      <c r="M62" s="43">
        <f>Magura!M174</f>
        <v>0</v>
      </c>
      <c r="N62" s="16">
        <f>Magura!N174</f>
        <v>0</v>
      </c>
      <c r="O62" s="16">
        <f>Magura!O174</f>
        <v>0</v>
      </c>
      <c r="P62" s="16">
        <f>Magura!P174</f>
        <v>0</v>
      </c>
      <c r="Q62" s="39" t="e">
        <f>Magura!Q174</f>
        <v>#DIV/0!</v>
      </c>
      <c r="R62" s="2">
        <f>Magura!R174</f>
        <v>0</v>
      </c>
    </row>
    <row r="63" spans="1:18" x14ac:dyDescent="0.25">
      <c r="A63" s="2">
        <v>49</v>
      </c>
      <c r="B63" s="4" t="str">
        <f>Magura!B175</f>
        <v>255574033-Ichakhada R&amp;H-Defulia bazar Rd.</v>
      </c>
      <c r="C63" s="2">
        <f>Magura!C175</f>
        <v>0</v>
      </c>
      <c r="D63" s="16">
        <f>Magura!D175</f>
        <v>0</v>
      </c>
      <c r="E63" s="16">
        <f>Magura!E175</f>
        <v>0</v>
      </c>
      <c r="F63" s="19">
        <f>Magura!F175</f>
        <v>0</v>
      </c>
      <c r="G63" s="16">
        <f>Magura!G175</f>
        <v>0</v>
      </c>
      <c r="H63" s="43">
        <f>Magura!H175</f>
        <v>0</v>
      </c>
      <c r="I63" s="16">
        <f>Magura!I175</f>
        <v>0</v>
      </c>
      <c r="J63" s="43">
        <f>Magura!J175</f>
        <v>0</v>
      </c>
      <c r="K63" s="16">
        <f>Magura!K175</f>
        <v>0</v>
      </c>
      <c r="L63" s="39">
        <f>Magura!L175</f>
        <v>0</v>
      </c>
      <c r="M63" s="43">
        <f>Magura!M175</f>
        <v>0</v>
      </c>
      <c r="N63" s="16">
        <f>Magura!N175</f>
        <v>0</v>
      </c>
      <c r="O63" s="16">
        <f>Magura!O175</f>
        <v>0</v>
      </c>
      <c r="P63" s="16">
        <f>Magura!P175</f>
        <v>0</v>
      </c>
      <c r="Q63" s="39" t="e">
        <f>Magura!Q175</f>
        <v>#DIV/0!</v>
      </c>
      <c r="R63" s="2">
        <f>Magura!R175</f>
        <v>0</v>
      </c>
    </row>
    <row r="64" spans="1:18" ht="28.5" x14ac:dyDescent="0.25">
      <c r="A64" s="2">
        <v>50</v>
      </c>
      <c r="B64" s="4" t="str">
        <f>Magura!B176</f>
        <v>255574036-Niznanduali Eidgha-Tangakhali bazar Rd.</v>
      </c>
      <c r="C64" s="2">
        <f>Magura!C176</f>
        <v>0</v>
      </c>
      <c r="D64" s="16">
        <f>Magura!D176</f>
        <v>0</v>
      </c>
      <c r="E64" s="16">
        <f>Magura!E176</f>
        <v>0</v>
      </c>
      <c r="F64" s="19">
        <f>Magura!F176</f>
        <v>0</v>
      </c>
      <c r="G64" s="16">
        <f>Magura!G176</f>
        <v>0</v>
      </c>
      <c r="H64" s="43">
        <f>Magura!H176</f>
        <v>0</v>
      </c>
      <c r="I64" s="16">
        <f>Magura!I176</f>
        <v>0</v>
      </c>
      <c r="J64" s="43">
        <f>Magura!J176</f>
        <v>0</v>
      </c>
      <c r="K64" s="16">
        <f>Magura!K176</f>
        <v>0</v>
      </c>
      <c r="L64" s="39">
        <f>Magura!L176</f>
        <v>0</v>
      </c>
      <c r="M64" s="43">
        <f>Magura!M176</f>
        <v>0</v>
      </c>
      <c r="N64" s="16">
        <f>Magura!N176</f>
        <v>0</v>
      </c>
      <c r="O64" s="16">
        <f>Magura!O176</f>
        <v>0</v>
      </c>
      <c r="P64" s="16">
        <f>Magura!P176</f>
        <v>0</v>
      </c>
      <c r="Q64" s="39" t="e">
        <f>Magura!Q176</f>
        <v>#DIV/0!</v>
      </c>
      <c r="R64" s="2">
        <f>Magura!R176</f>
        <v>0</v>
      </c>
    </row>
    <row r="65" spans="1:18" x14ac:dyDescent="0.25">
      <c r="A65" s="2">
        <v>51</v>
      </c>
      <c r="B65" s="4" t="str">
        <f>Magura!B177</f>
        <v>255574078-Beroil Polita R&amp;H-Baharbag bazar Rd.</v>
      </c>
      <c r="C65" s="2">
        <f>Magura!C177</f>
        <v>0</v>
      </c>
      <c r="D65" s="16">
        <f>Magura!D177</f>
        <v>0</v>
      </c>
      <c r="E65" s="16">
        <f>Magura!E177</f>
        <v>0</v>
      </c>
      <c r="F65" s="19">
        <f>Magura!F177</f>
        <v>0</v>
      </c>
      <c r="G65" s="16">
        <f>Magura!G177</f>
        <v>0</v>
      </c>
      <c r="H65" s="43">
        <f>Magura!H177</f>
        <v>0</v>
      </c>
      <c r="I65" s="16">
        <f>Magura!I177</f>
        <v>0</v>
      </c>
      <c r="J65" s="43">
        <f>Magura!J177</f>
        <v>0</v>
      </c>
      <c r="K65" s="16">
        <f>Magura!K177</f>
        <v>0</v>
      </c>
      <c r="L65" s="39">
        <f>Magura!L177</f>
        <v>0</v>
      </c>
      <c r="M65" s="43">
        <f>Magura!M177</f>
        <v>0</v>
      </c>
      <c r="N65" s="16">
        <f>Magura!N177</f>
        <v>0</v>
      </c>
      <c r="O65" s="16">
        <f>Magura!O177</f>
        <v>0</v>
      </c>
      <c r="P65" s="16">
        <f>Magura!P177</f>
        <v>0</v>
      </c>
      <c r="Q65" s="39" t="e">
        <f>Magura!Q177</f>
        <v>#DIV/0!</v>
      </c>
      <c r="R65" s="2">
        <f>Magura!R177</f>
        <v>0</v>
      </c>
    </row>
    <row r="66" spans="1:18" x14ac:dyDescent="0.25">
      <c r="A66" s="2">
        <v>52</v>
      </c>
      <c r="B66" s="4" t="str">
        <f>Magura!B178</f>
        <v>255575109-Bashkhota - Jakarartach Rd.</v>
      </c>
      <c r="C66" s="2">
        <f>Magura!C178</f>
        <v>0</v>
      </c>
      <c r="D66" s="16">
        <f>Magura!D178</f>
        <v>0</v>
      </c>
      <c r="E66" s="16">
        <f>Magura!E178</f>
        <v>0</v>
      </c>
      <c r="F66" s="19">
        <f>Magura!F178</f>
        <v>0</v>
      </c>
      <c r="G66" s="16">
        <f>Magura!G178</f>
        <v>0</v>
      </c>
      <c r="H66" s="43">
        <f>Magura!H178</f>
        <v>0</v>
      </c>
      <c r="I66" s="16">
        <f>Magura!I178</f>
        <v>0</v>
      </c>
      <c r="J66" s="43">
        <f>Magura!J178</f>
        <v>0</v>
      </c>
      <c r="K66" s="16">
        <f>Magura!K178</f>
        <v>0</v>
      </c>
      <c r="L66" s="39">
        <f>Magura!L178</f>
        <v>0</v>
      </c>
      <c r="M66" s="43">
        <f>Magura!M178</f>
        <v>0</v>
      </c>
      <c r="N66" s="16">
        <f>Magura!N178</f>
        <v>0</v>
      </c>
      <c r="O66" s="16">
        <f>Magura!O178</f>
        <v>0</v>
      </c>
      <c r="P66" s="16">
        <f>Magura!P178</f>
        <v>0</v>
      </c>
      <c r="Q66" s="39" t="e">
        <f>Magura!Q178</f>
        <v>#DIV/0!</v>
      </c>
      <c r="R66" s="2">
        <f>Magura!R178</f>
        <v>0</v>
      </c>
    </row>
    <row r="67" spans="1:18" s="17" customFormat="1" ht="25.5" customHeight="1" x14ac:dyDescent="0.25">
      <c r="A67" s="161" t="s">
        <v>15</v>
      </c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</row>
    <row r="68" spans="1:18" s="3" customFormat="1" x14ac:dyDescent="0.25">
      <c r="A68" s="2">
        <v>53</v>
      </c>
      <c r="B68" s="4" t="str">
        <f>Magura!B210</f>
        <v xml:space="preserve">Raghobdair Bazar </v>
      </c>
      <c r="C68" s="2">
        <f>Magura!C210</f>
        <v>0</v>
      </c>
      <c r="D68" s="16">
        <f>Magura!D210</f>
        <v>0</v>
      </c>
      <c r="E68" s="16">
        <f>Magura!E210</f>
        <v>0</v>
      </c>
      <c r="F68" s="19">
        <f>Magura!F210</f>
        <v>0</v>
      </c>
      <c r="G68" s="16">
        <f>Magura!G210</f>
        <v>0</v>
      </c>
      <c r="H68" s="43">
        <f>Magura!H210</f>
        <v>0</v>
      </c>
      <c r="I68" s="16">
        <f>Magura!I210</f>
        <v>0</v>
      </c>
      <c r="J68" s="43">
        <f>Magura!J210</f>
        <v>0</v>
      </c>
      <c r="K68" s="16">
        <f>Magura!K210</f>
        <v>0</v>
      </c>
      <c r="L68" s="39">
        <f>Magura!L210</f>
        <v>0</v>
      </c>
      <c r="M68" s="43">
        <f>Magura!M210</f>
        <v>0</v>
      </c>
      <c r="N68" s="16">
        <f>Magura!N210</f>
        <v>0</v>
      </c>
      <c r="O68" s="16">
        <f>Magura!O210</f>
        <v>0</v>
      </c>
      <c r="P68" s="16">
        <f>Magura!P210</f>
        <v>0</v>
      </c>
      <c r="Q68" s="39" t="e">
        <f>Magura!Q210</f>
        <v>#DIV/0!</v>
      </c>
      <c r="R68" s="2">
        <f>Magura!R210</f>
        <v>0</v>
      </c>
    </row>
    <row r="69" spans="1:18" s="3" customFormat="1" ht="25.5" customHeight="1" x14ac:dyDescent="0.25">
      <c r="A69" s="157" t="s">
        <v>16</v>
      </c>
      <c r="B69" s="157"/>
      <c r="C69" s="157"/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s="3" customFormat="1" ht="43.5" thickBot="1" x14ac:dyDescent="0.3">
      <c r="A70" s="2">
        <v>54</v>
      </c>
      <c r="B70" s="4" t="str">
        <f>Magura!B214</f>
        <v>255573007-Tree Plantation of Raghobdair UP (Ballo Bazar)-Bangha Tematha Bazar via Baliadanga Bazar road at ch: 1000-3000m.</v>
      </c>
      <c r="C70" s="2" t="str">
        <f>Magura!C214</f>
        <v xml:space="preserve">KDRIDP/Magura/TP-02/2018-19  </v>
      </c>
      <c r="D70" s="16">
        <f>Magura!D214</f>
        <v>2</v>
      </c>
      <c r="E70" s="16">
        <f>Magura!E214</f>
        <v>0</v>
      </c>
      <c r="F70" s="19">
        <f>Magura!F214</f>
        <v>0</v>
      </c>
      <c r="G70" s="16">
        <f>Magura!G214</f>
        <v>1.99</v>
      </c>
      <c r="H70" s="43">
        <f>Magura!H214</f>
        <v>0</v>
      </c>
      <c r="I70" s="16">
        <f>Magura!I214</f>
        <v>0</v>
      </c>
      <c r="J70" s="43">
        <f>Magura!J214</f>
        <v>0</v>
      </c>
      <c r="K70" s="16">
        <f>Magura!K214</f>
        <v>1.99</v>
      </c>
      <c r="L70" s="39">
        <f>Magura!L214</f>
        <v>1</v>
      </c>
      <c r="M70" s="43">
        <f>Magura!M214</f>
        <v>0</v>
      </c>
      <c r="N70" s="16">
        <f>Magura!N214</f>
        <v>0</v>
      </c>
      <c r="O70" s="16">
        <f>Magura!O214</f>
        <v>0.44700000000000001</v>
      </c>
      <c r="P70" s="16">
        <f>Magura!P214</f>
        <v>-0.44700000000000001</v>
      </c>
      <c r="Q70" s="39">
        <f>Magura!Q214</f>
        <v>0.22462311557788944</v>
      </c>
      <c r="R70" s="2">
        <f>Magura!R214</f>
        <v>0</v>
      </c>
    </row>
    <row r="71" spans="1:18" s="32" customFormat="1" ht="15.75" thickBot="1" x14ac:dyDescent="0.3">
      <c r="A71" s="165" t="s">
        <v>10</v>
      </c>
      <c r="B71" s="166"/>
      <c r="C71" s="38"/>
      <c r="D71" s="29">
        <f>SUM(D7:D70)</f>
        <v>47.890000000000008</v>
      </c>
      <c r="E71" s="29">
        <f>SUM(E7:E70)</f>
        <v>28</v>
      </c>
      <c r="F71" s="30">
        <f>SUM(F7:F70)</f>
        <v>0</v>
      </c>
      <c r="G71" s="29">
        <f>SUM(G7:G70)</f>
        <v>2627.4159999999997</v>
      </c>
      <c r="H71" s="45"/>
      <c r="I71" s="29"/>
      <c r="J71" s="45"/>
      <c r="K71" s="29">
        <f>SUM(K7:K70)</f>
        <v>2362.3249999999994</v>
      </c>
      <c r="L71" s="41">
        <f>AVERAGE(L7:L70)</f>
        <v>0.38584905660377367</v>
      </c>
      <c r="M71" s="45"/>
      <c r="N71" s="29">
        <f t="shared" ref="N71:P71" si="0">SUM(N7:N70)</f>
        <v>1209.278</v>
      </c>
      <c r="O71" s="29">
        <f t="shared" si="0"/>
        <v>1608.6879999999992</v>
      </c>
      <c r="P71" s="29">
        <f t="shared" si="0"/>
        <v>-399.40999999999997</v>
      </c>
      <c r="Q71" s="41">
        <f>O71/K71</f>
        <v>0.68097658027578745</v>
      </c>
      <c r="R71" s="31"/>
    </row>
  </sheetData>
  <mergeCells count="44">
    <mergeCell ref="A6:R6"/>
    <mergeCell ref="A67:R67"/>
    <mergeCell ref="A47:R47"/>
    <mergeCell ref="C2:C4"/>
    <mergeCell ref="H2:H4"/>
    <mergeCell ref="I2:I4"/>
    <mergeCell ref="J2:J4"/>
    <mergeCell ref="K2:K4"/>
    <mergeCell ref="L2:L4"/>
    <mergeCell ref="M2:M4"/>
    <mergeCell ref="N2:P2"/>
    <mergeCell ref="Q2:Q4"/>
    <mergeCell ref="N3:N4"/>
    <mergeCell ref="O3:O4"/>
    <mergeCell ref="P3:P4"/>
    <mergeCell ref="H52:H54"/>
    <mergeCell ref="A71:B71"/>
    <mergeCell ref="A23:R23"/>
    <mergeCell ref="A9:R9"/>
    <mergeCell ref="A69:R69"/>
    <mergeCell ref="A49:R49"/>
    <mergeCell ref="A45:R45"/>
    <mergeCell ref="A14:A16"/>
    <mergeCell ref="C14:C16"/>
    <mergeCell ref="H14:H16"/>
    <mergeCell ref="I14:I16"/>
    <mergeCell ref="J14:J16"/>
    <mergeCell ref="L14:L16"/>
    <mergeCell ref="M14:M16"/>
    <mergeCell ref="R14:R16"/>
    <mergeCell ref="A52:A54"/>
    <mergeCell ref="C52:C54"/>
    <mergeCell ref="A1:R1"/>
    <mergeCell ref="R2:R4"/>
    <mergeCell ref="D3:F3"/>
    <mergeCell ref="G3:G4"/>
    <mergeCell ref="A2:A4"/>
    <mergeCell ref="B2:B4"/>
    <mergeCell ref="D2:G2"/>
    <mergeCell ref="I52:I54"/>
    <mergeCell ref="J52:J54"/>
    <mergeCell ref="L52:L54"/>
    <mergeCell ref="M52:M54"/>
    <mergeCell ref="R52:R54"/>
  </mergeCells>
  <printOptions horizontalCentered="1"/>
  <pageMargins left="7.874015748031496E-2" right="0" top="0.74803149606299213" bottom="0.74803149606299213" header="0.31496062992125984" footer="0.31496062992125984"/>
  <pageSetup paperSize="5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zoomScaleNormal="100" zoomScaleSheetLayoutView="100" workbookViewId="0">
      <pane ySplit="5" topLeftCell="A52" activePane="bottomLeft" state="frozen"/>
      <selection pane="bottomLeft" activeCell="A54" sqref="A54:XFD54"/>
    </sheetView>
  </sheetViews>
  <sheetFormatPr defaultRowHeight="15" x14ac:dyDescent="0.25"/>
  <cols>
    <col min="1" max="1" width="3.7109375" bestFit="1" customWidth="1"/>
    <col min="2" max="2" width="46.7109375" customWidth="1"/>
    <col min="3" max="3" width="18" customWidth="1"/>
    <col min="6" max="6" width="5.28515625" style="22" customWidth="1"/>
    <col min="8" max="8" width="12.7109375" style="58" customWidth="1"/>
    <col min="9" max="9" width="15.42578125" style="61" customWidth="1"/>
    <col min="10" max="10" width="11.28515625" style="58" customWidth="1"/>
    <col min="11" max="11" width="12.28515625" customWidth="1"/>
    <col min="12" max="12" width="11" style="57" customWidth="1"/>
    <col min="13" max="13" width="16" style="58" customWidth="1"/>
    <col min="14" max="15" width="13.28515625" customWidth="1"/>
    <col min="16" max="16" width="13.85546875" customWidth="1"/>
    <col min="17" max="17" width="12.28515625" style="57" customWidth="1"/>
    <col min="18" max="18" width="10.140625" customWidth="1"/>
  </cols>
  <sheetData>
    <row r="1" spans="1:22" s="17" customFormat="1" ht="21" customHeight="1" thickBot="1" x14ac:dyDescent="0.3">
      <c r="A1" s="158" t="s">
        <v>22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22" s="1" customFormat="1" ht="36.75" customHeight="1" thickBot="1" x14ac:dyDescent="0.3">
      <c r="A2" s="145" t="s">
        <v>0</v>
      </c>
      <c r="B2" s="145" t="s">
        <v>1</v>
      </c>
      <c r="C2" s="142" t="s">
        <v>94</v>
      </c>
      <c r="D2" s="148" t="s">
        <v>95</v>
      </c>
      <c r="E2" s="149"/>
      <c r="F2" s="149"/>
      <c r="G2" s="150"/>
      <c r="H2" s="132" t="s">
        <v>96</v>
      </c>
      <c r="I2" s="154" t="s">
        <v>97</v>
      </c>
      <c r="J2" s="132" t="s">
        <v>98</v>
      </c>
      <c r="K2" s="126" t="s">
        <v>99</v>
      </c>
      <c r="L2" s="129" t="s">
        <v>100</v>
      </c>
      <c r="M2" s="132" t="s">
        <v>101</v>
      </c>
      <c r="N2" s="135" t="s">
        <v>102</v>
      </c>
      <c r="O2" s="136"/>
      <c r="P2" s="137"/>
      <c r="Q2" s="129" t="s">
        <v>103</v>
      </c>
      <c r="R2" s="142" t="s">
        <v>9</v>
      </c>
      <c r="S2" s="6"/>
      <c r="T2" s="6"/>
      <c r="U2" s="6"/>
      <c r="V2" s="6"/>
    </row>
    <row r="3" spans="1:22" s="1" customFormat="1" ht="15" customHeight="1" x14ac:dyDescent="0.25">
      <c r="A3" s="146"/>
      <c r="B3" s="146"/>
      <c r="C3" s="143"/>
      <c r="D3" s="151" t="s">
        <v>5</v>
      </c>
      <c r="E3" s="151"/>
      <c r="F3" s="151"/>
      <c r="G3" s="152" t="s">
        <v>6</v>
      </c>
      <c r="H3" s="133"/>
      <c r="I3" s="155"/>
      <c r="J3" s="133"/>
      <c r="K3" s="127"/>
      <c r="L3" s="130"/>
      <c r="M3" s="133"/>
      <c r="N3" s="138" t="s">
        <v>104</v>
      </c>
      <c r="O3" s="138" t="s">
        <v>105</v>
      </c>
      <c r="P3" s="140" t="s">
        <v>106</v>
      </c>
      <c r="Q3" s="130"/>
      <c r="R3" s="143"/>
    </row>
    <row r="4" spans="1:22" s="1" customFormat="1" ht="32.25" customHeight="1" thickBot="1" x14ac:dyDescent="0.3">
      <c r="A4" s="147"/>
      <c r="B4" s="147"/>
      <c r="C4" s="144"/>
      <c r="D4" s="34" t="s">
        <v>2</v>
      </c>
      <c r="E4" s="34" t="s">
        <v>3</v>
      </c>
      <c r="F4" s="35" t="s">
        <v>4</v>
      </c>
      <c r="G4" s="153"/>
      <c r="H4" s="134"/>
      <c r="I4" s="156"/>
      <c r="J4" s="134"/>
      <c r="K4" s="128"/>
      <c r="L4" s="131"/>
      <c r="M4" s="134"/>
      <c r="N4" s="139"/>
      <c r="O4" s="139"/>
      <c r="P4" s="141"/>
      <c r="Q4" s="131"/>
      <c r="R4" s="144"/>
    </row>
    <row r="5" spans="1:22" s="1" customFormat="1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s="1" customFormat="1" ht="25.5" customHeight="1" x14ac:dyDescent="0.25">
      <c r="A6" s="157" t="s">
        <v>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</row>
    <row r="7" spans="1:22" s="1" customFormat="1" ht="42.75" x14ac:dyDescent="0.25">
      <c r="A7" s="7">
        <v>1</v>
      </c>
      <c r="B7" s="8" t="str">
        <f>Magura!B11</f>
        <v>255662008-Improvement of Nohata GC- Gangarampur RHD via Panighata road by BC from ch. 2140.00m to 5425.00m</v>
      </c>
      <c r="C7" s="7" t="str">
        <f>Magura!C11</f>
        <v xml:space="preserve">KDRIDP/Magura/W-09/2016-17                                        </v>
      </c>
      <c r="D7" s="9">
        <f>Magura!D11</f>
        <v>3.2850000000000001</v>
      </c>
      <c r="E7" s="9">
        <f>Magura!E11</f>
        <v>0</v>
      </c>
      <c r="F7" s="21">
        <f>Magura!F11</f>
        <v>0</v>
      </c>
      <c r="G7" s="9">
        <f>Magura!G11</f>
        <v>220.5</v>
      </c>
      <c r="H7" s="51">
        <f>Magura!H11</f>
        <v>42886</v>
      </c>
      <c r="I7" s="59" t="str">
        <f>Magura!I11</f>
        <v>Mir Abu Syed, Mirpara, Magura.</v>
      </c>
      <c r="J7" s="51">
        <f>Magura!J11</f>
        <v>42920</v>
      </c>
      <c r="K7" s="9">
        <f>Magura!K11</f>
        <v>220.47</v>
      </c>
      <c r="L7" s="54">
        <f>Magura!L11</f>
        <v>1</v>
      </c>
      <c r="M7" s="51">
        <f>Magura!M11</f>
        <v>43139</v>
      </c>
      <c r="N7" s="9">
        <f>Magura!N11</f>
        <v>0</v>
      </c>
      <c r="O7" s="9">
        <f>Magura!O11</f>
        <v>220.11</v>
      </c>
      <c r="P7" s="9">
        <f>Magura!P11</f>
        <v>-220.11</v>
      </c>
      <c r="Q7" s="54">
        <f>Magura!Q11</f>
        <v>0.99836712477888157</v>
      </c>
      <c r="R7" s="2" t="str">
        <f>Magura!R11</f>
        <v>Final</v>
      </c>
    </row>
    <row r="8" spans="1:22" s="1" customFormat="1" ht="28.5" x14ac:dyDescent="0.25">
      <c r="A8" s="7">
        <v>2</v>
      </c>
      <c r="B8" s="8" t="str">
        <f>Magura!B12</f>
        <v>255662009 Mohommadpur upazila HQ- Ruijani RHD .</v>
      </c>
      <c r="C8" s="7">
        <f>Magura!C12</f>
        <v>0</v>
      </c>
      <c r="D8" s="9">
        <f>Magura!D12</f>
        <v>0</v>
      </c>
      <c r="E8" s="9">
        <f>Magura!E12</f>
        <v>0</v>
      </c>
      <c r="F8" s="21">
        <f>Magura!F12</f>
        <v>0</v>
      </c>
      <c r="G8" s="9">
        <f>Magura!G12</f>
        <v>0</v>
      </c>
      <c r="H8" s="51">
        <f>Magura!H12</f>
        <v>0</v>
      </c>
      <c r="I8" s="59">
        <f>Magura!I12</f>
        <v>0</v>
      </c>
      <c r="J8" s="51">
        <f>Magura!J12</f>
        <v>0</v>
      </c>
      <c r="K8" s="9">
        <f>Magura!K12</f>
        <v>0</v>
      </c>
      <c r="L8" s="54">
        <f>Magura!L12</f>
        <v>0</v>
      </c>
      <c r="M8" s="51">
        <f>Magura!M12</f>
        <v>0</v>
      </c>
      <c r="N8" s="9">
        <f>Magura!N12</f>
        <v>0</v>
      </c>
      <c r="O8" s="9">
        <f>Magura!O12</f>
        <v>0</v>
      </c>
      <c r="P8" s="9">
        <f>Magura!P12</f>
        <v>0</v>
      </c>
      <c r="Q8" s="54" t="e">
        <f>Magura!Q12</f>
        <v>#DIV/0!</v>
      </c>
      <c r="R8" s="2">
        <f>Magura!R12</f>
        <v>0</v>
      </c>
    </row>
    <row r="9" spans="1:22" s="3" customFormat="1" ht="25.5" customHeight="1" x14ac:dyDescent="0.25">
      <c r="A9" s="157" t="s">
        <v>7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</row>
    <row r="10" spans="1:22" s="3" customFormat="1" ht="14.25" x14ac:dyDescent="0.25">
      <c r="A10" s="2">
        <f>IF(B10&lt;&gt;"",SUBTOTAL(3,B$7:B10),"")</f>
        <v>3</v>
      </c>
      <c r="B10" s="4" t="str">
        <f>Magura!B38</f>
        <v>255663003-Digha Up office-Dhuljuri Bazar Rd.</v>
      </c>
      <c r="C10" s="2">
        <f>Magura!C38</f>
        <v>0</v>
      </c>
      <c r="D10" s="5">
        <f>Magura!D38</f>
        <v>0</v>
      </c>
      <c r="E10" s="5">
        <f>Magura!E38</f>
        <v>0</v>
      </c>
      <c r="F10" s="18">
        <f>Magura!F38</f>
        <v>0</v>
      </c>
      <c r="G10" s="5">
        <f>Magura!G38</f>
        <v>0</v>
      </c>
      <c r="H10" s="52">
        <f>Magura!H38</f>
        <v>0</v>
      </c>
      <c r="I10" s="60">
        <f>Magura!I38</f>
        <v>0</v>
      </c>
      <c r="J10" s="52">
        <f>Magura!J38</f>
        <v>0</v>
      </c>
      <c r="K10" s="5">
        <f>Magura!K38</f>
        <v>0</v>
      </c>
      <c r="L10" s="55">
        <f>Magura!L38</f>
        <v>0</v>
      </c>
      <c r="M10" s="52">
        <f>Magura!M38</f>
        <v>0</v>
      </c>
      <c r="N10" s="5">
        <f>Magura!N38</f>
        <v>0</v>
      </c>
      <c r="O10" s="5">
        <f>Magura!O38</f>
        <v>0</v>
      </c>
      <c r="P10" s="5">
        <f>Magura!P38</f>
        <v>0</v>
      </c>
      <c r="Q10" s="55" t="e">
        <f>Magura!Q38</f>
        <v>#DIV/0!</v>
      </c>
      <c r="R10" s="2">
        <f>Magura!R38</f>
        <v>0</v>
      </c>
    </row>
    <row r="11" spans="1:22" s="3" customFormat="1" ht="14.25" x14ac:dyDescent="0.25">
      <c r="A11" s="2">
        <f>IF(B11&lt;&gt;"",SUBTOTAL(3,B$7:B11),"")</f>
        <v>4</v>
      </c>
      <c r="B11" s="4" t="str">
        <f>Magura!B39</f>
        <v>255663004 Palashbaria up to Fulbaria Bazar</v>
      </c>
      <c r="C11" s="2">
        <f>Magura!C39</f>
        <v>0</v>
      </c>
      <c r="D11" s="5">
        <f>Magura!D39</f>
        <v>0</v>
      </c>
      <c r="E11" s="5">
        <f>Magura!E39</f>
        <v>0</v>
      </c>
      <c r="F11" s="18">
        <f>Magura!F39</f>
        <v>0</v>
      </c>
      <c r="G11" s="5">
        <f>Magura!G39</f>
        <v>0</v>
      </c>
      <c r="H11" s="52">
        <f>Magura!H39</f>
        <v>0</v>
      </c>
      <c r="I11" s="60">
        <f>Magura!I39</f>
        <v>0</v>
      </c>
      <c r="J11" s="52">
        <f>Magura!J39</f>
        <v>0</v>
      </c>
      <c r="K11" s="5">
        <f>Magura!K39</f>
        <v>0</v>
      </c>
      <c r="L11" s="55">
        <f>Magura!L39</f>
        <v>0</v>
      </c>
      <c r="M11" s="52">
        <f>Magura!M39</f>
        <v>0</v>
      </c>
      <c r="N11" s="5">
        <f>Magura!N39</f>
        <v>0</v>
      </c>
      <c r="O11" s="5">
        <f>Magura!O39</f>
        <v>0</v>
      </c>
      <c r="P11" s="5">
        <f>Magura!P39</f>
        <v>0</v>
      </c>
      <c r="Q11" s="55" t="e">
        <f>Magura!Q39</f>
        <v>#DIV/0!</v>
      </c>
      <c r="R11" s="2">
        <f>Magura!R39</f>
        <v>0</v>
      </c>
    </row>
    <row r="12" spans="1:22" s="3" customFormat="1" ht="28.5" x14ac:dyDescent="0.25">
      <c r="A12" s="2">
        <f>IF(B12&lt;&gt;"",SUBTOTAL(3,B$7:B12),"")</f>
        <v>5</v>
      </c>
      <c r="B12" s="4" t="str">
        <f>Magura!B40</f>
        <v>255663005-Palasbaria UP to Kalisankarpur Hat via Jhama Bazar Rd.</v>
      </c>
      <c r="C12" s="2">
        <f>Magura!C40</f>
        <v>0</v>
      </c>
      <c r="D12" s="5">
        <f>Magura!D40</f>
        <v>0</v>
      </c>
      <c r="E12" s="5">
        <f>Magura!E40</f>
        <v>0</v>
      </c>
      <c r="F12" s="18">
        <f>Magura!F40</f>
        <v>0</v>
      </c>
      <c r="G12" s="5">
        <f>Magura!G40</f>
        <v>0</v>
      </c>
      <c r="H12" s="52">
        <f>Magura!H40</f>
        <v>0</v>
      </c>
      <c r="I12" s="60">
        <f>Magura!I40</f>
        <v>0</v>
      </c>
      <c r="J12" s="52">
        <f>Magura!J40</f>
        <v>0</v>
      </c>
      <c r="K12" s="5">
        <f>Magura!K40</f>
        <v>0</v>
      </c>
      <c r="L12" s="55">
        <f>Magura!L40</f>
        <v>0</v>
      </c>
      <c r="M12" s="52">
        <f>Magura!M40</f>
        <v>0</v>
      </c>
      <c r="N12" s="5">
        <f>Magura!N40</f>
        <v>0</v>
      </c>
      <c r="O12" s="5">
        <f>Magura!O40</f>
        <v>0</v>
      </c>
      <c r="P12" s="5">
        <f>Magura!P40</f>
        <v>0</v>
      </c>
      <c r="Q12" s="55" t="e">
        <f>Magura!Q40</f>
        <v>#DIV/0!</v>
      </c>
      <c r="R12" s="2">
        <f>Magura!R40</f>
        <v>0</v>
      </c>
    </row>
    <row r="13" spans="1:22" s="3" customFormat="1" ht="71.25" x14ac:dyDescent="0.25">
      <c r="A13" s="2">
        <f>IF(B13&lt;&gt;"",SUBTOTAL(3,B$7:B13),"")</f>
        <v>6</v>
      </c>
      <c r="B13" s="4" t="str">
        <f>Magura!B41</f>
        <v>255663007-Improvement of Balidia UP office Kalamdhori Bazar via Sreepur road from ch. 00.00m to 3325.00m</v>
      </c>
      <c r="C13" s="2" t="str">
        <f>Magura!C41</f>
        <v xml:space="preserve">KDRIDP/Magura/W-19/2017-18 </v>
      </c>
      <c r="D13" s="5">
        <f>Magura!D41</f>
        <v>3.3250000000000002</v>
      </c>
      <c r="E13" s="5">
        <f>Magura!E41</f>
        <v>0</v>
      </c>
      <c r="F13" s="18">
        <f>Magura!F41</f>
        <v>0</v>
      </c>
      <c r="G13" s="5">
        <f>Magura!G41</f>
        <v>186.85</v>
      </c>
      <c r="H13" s="52">
        <f>Magura!H41</f>
        <v>43033</v>
      </c>
      <c r="I13" s="60" t="str">
        <f>Magura!I41</f>
        <v>Rasel Enterprise, Police Linepara, Magura.</v>
      </c>
      <c r="J13" s="52">
        <f>Magura!J41</f>
        <v>43065</v>
      </c>
      <c r="K13" s="5">
        <f>Magura!K41</f>
        <v>186.61</v>
      </c>
      <c r="L13" s="55">
        <f>Magura!L41</f>
        <v>1</v>
      </c>
      <c r="M13" s="52">
        <f>Magura!M41</f>
        <v>43372</v>
      </c>
      <c r="N13" s="5">
        <f>Magura!N41</f>
        <v>185.40600000000001</v>
      </c>
      <c r="O13" s="5">
        <f>Magura!O41</f>
        <v>185.40600000000001</v>
      </c>
      <c r="P13" s="5">
        <f>Magura!P41</f>
        <v>0</v>
      </c>
      <c r="Q13" s="55">
        <f>Magura!Q41</f>
        <v>0.99354804136970143</v>
      </c>
      <c r="R13" s="2" t="str">
        <f>Magura!R41</f>
        <v>Final</v>
      </c>
    </row>
    <row r="14" spans="1:22" s="3" customFormat="1" ht="28.5" x14ac:dyDescent="0.25">
      <c r="A14" s="2">
        <f>IF(B14&lt;&gt;"",SUBTOTAL(3,B$7:B14),"")</f>
        <v>7</v>
      </c>
      <c r="B14" s="4" t="str">
        <f>Magura!B42</f>
        <v>255663010 Mohammadpur UZ H/Q-Horekrisnapur road</v>
      </c>
      <c r="C14" s="2">
        <f>Magura!C42</f>
        <v>0</v>
      </c>
      <c r="D14" s="5">
        <f>Magura!D42</f>
        <v>0</v>
      </c>
      <c r="E14" s="5">
        <f>Magura!E42</f>
        <v>0</v>
      </c>
      <c r="F14" s="18">
        <f>Magura!F42</f>
        <v>0</v>
      </c>
      <c r="G14" s="5">
        <f>Magura!G42</f>
        <v>0</v>
      </c>
      <c r="H14" s="52">
        <f>Magura!H42</f>
        <v>0</v>
      </c>
      <c r="I14" s="60">
        <f>Magura!I42</f>
        <v>0</v>
      </c>
      <c r="J14" s="52">
        <f>Magura!J42</f>
        <v>0</v>
      </c>
      <c r="K14" s="5">
        <f>Magura!K42</f>
        <v>0</v>
      </c>
      <c r="L14" s="55">
        <f>Magura!L42</f>
        <v>0</v>
      </c>
      <c r="M14" s="52">
        <f>Magura!M42</f>
        <v>0</v>
      </c>
      <c r="N14" s="5">
        <f>Magura!N42</f>
        <v>0</v>
      </c>
      <c r="O14" s="5">
        <f>Magura!O42</f>
        <v>0</v>
      </c>
      <c r="P14" s="5">
        <f>Magura!P42</f>
        <v>0</v>
      </c>
      <c r="Q14" s="55" t="e">
        <f>Magura!Q42</f>
        <v>#DIV/0!</v>
      </c>
      <c r="R14" s="2">
        <f>Magura!R42</f>
        <v>0</v>
      </c>
    </row>
    <row r="15" spans="1:22" s="3" customFormat="1" ht="57" x14ac:dyDescent="0.25">
      <c r="A15" s="2">
        <f>IF(B15&lt;&gt;"",SUBTOTAL(3,B$7:B15),"")</f>
        <v>8</v>
      </c>
      <c r="B15" s="4" t="str">
        <f>Magura!B43</f>
        <v>255663011-Improvement of Mohammadpur Hospital-Dhoail Bazar via Horekrishnapur hat road from ch. 1962.00m to 3210.00m</v>
      </c>
      <c r="C15" s="2" t="str">
        <f>Magura!C43</f>
        <v xml:space="preserve">KDRIDP/Magura/W-21/2017-18 </v>
      </c>
      <c r="D15" s="5">
        <f>Magura!D43</f>
        <v>1.248</v>
      </c>
      <c r="E15" s="5">
        <f>Magura!E43</f>
        <v>0</v>
      </c>
      <c r="F15" s="18">
        <f>Magura!F43</f>
        <v>0</v>
      </c>
      <c r="G15" s="5">
        <f>Magura!G43</f>
        <v>76.55</v>
      </c>
      <c r="H15" s="52">
        <f>Magura!H43</f>
        <v>43033</v>
      </c>
      <c r="I15" s="60" t="str">
        <f>Magura!I43</f>
        <v>M/S : Amirun Enterprise, Rupsha, Khulna</v>
      </c>
      <c r="J15" s="52">
        <f>Magura!J43</f>
        <v>43437</v>
      </c>
      <c r="K15" s="5">
        <f>Magura!K43</f>
        <v>69.760000000000005</v>
      </c>
      <c r="L15" s="55">
        <f>Magura!L43</f>
        <v>0.7</v>
      </c>
      <c r="M15" s="52">
        <f>Magura!M43</f>
        <v>43259</v>
      </c>
      <c r="N15" s="5">
        <f>Magura!N43</f>
        <v>0</v>
      </c>
      <c r="O15" s="5">
        <f>Magura!O43</f>
        <v>18</v>
      </c>
      <c r="P15" s="5">
        <f>Magura!P43</f>
        <v>-18</v>
      </c>
      <c r="Q15" s="55">
        <f>Magura!Q43</f>
        <v>0.2580275229357798</v>
      </c>
      <c r="R15" s="2">
        <f>Magura!R43</f>
        <v>0</v>
      </c>
    </row>
    <row r="16" spans="1:22" s="3" customFormat="1" ht="28.5" x14ac:dyDescent="0.25">
      <c r="A16" s="2">
        <f>IF(B16&lt;&gt;"",SUBTOTAL(3,B$7:B16),"")</f>
        <v>9</v>
      </c>
      <c r="B16" s="4" t="str">
        <f>Magura!B44</f>
        <v>255663014 Bethuli  Bazar (Kalukhandi More) to Babukahli UP via Dumurshia Bazar Rd.</v>
      </c>
      <c r="C16" s="2">
        <f>Magura!C44</f>
        <v>0</v>
      </c>
      <c r="D16" s="5">
        <f>Magura!D44</f>
        <v>0</v>
      </c>
      <c r="E16" s="5">
        <f>Magura!E44</f>
        <v>0</v>
      </c>
      <c r="F16" s="18">
        <f>Magura!F44</f>
        <v>0</v>
      </c>
      <c r="G16" s="5">
        <f>Magura!G44</f>
        <v>0</v>
      </c>
      <c r="H16" s="52">
        <f>Magura!H44</f>
        <v>0</v>
      </c>
      <c r="I16" s="60">
        <f>Magura!I44</f>
        <v>0</v>
      </c>
      <c r="J16" s="52">
        <f>Magura!J44</f>
        <v>0</v>
      </c>
      <c r="K16" s="5">
        <f>Magura!K44</f>
        <v>0</v>
      </c>
      <c r="L16" s="55">
        <f>Magura!L44</f>
        <v>0</v>
      </c>
      <c r="M16" s="52">
        <f>Magura!M44</f>
        <v>0</v>
      </c>
      <c r="N16" s="5">
        <f>Magura!N44</f>
        <v>0</v>
      </c>
      <c r="O16" s="5">
        <f>Magura!O44</f>
        <v>0</v>
      </c>
      <c r="P16" s="5">
        <f>Magura!P44</f>
        <v>0</v>
      </c>
      <c r="Q16" s="55" t="e">
        <f>Magura!Q44</f>
        <v>#DIV/0!</v>
      </c>
      <c r="R16" s="2">
        <f>Magura!R44</f>
        <v>0</v>
      </c>
    </row>
    <row r="17" spans="1:18" s="3" customFormat="1" ht="57" x14ac:dyDescent="0.25">
      <c r="A17" s="2">
        <f>IF(B17&lt;&gt;"",SUBTOTAL(3,B$7:B17),"")</f>
        <v>10</v>
      </c>
      <c r="B17" s="4" t="str">
        <f>Magura!B45</f>
        <v>255663016 Improvement of Aownara Bazar - Babukhali UP via Hatbaria Bazar road from ch. 00.00m to 1445.00m</v>
      </c>
      <c r="C17" s="2" t="str">
        <f>Magura!C45</f>
        <v xml:space="preserve">KDRIDP/Magura/ W-12/2016-17                                        </v>
      </c>
      <c r="D17" s="5">
        <f>Magura!D45</f>
        <v>1.4450000000000001</v>
      </c>
      <c r="E17" s="5">
        <f>Magura!E45</f>
        <v>0</v>
      </c>
      <c r="F17" s="18">
        <f>Magura!F45</f>
        <v>0</v>
      </c>
      <c r="G17" s="5">
        <f>Magura!G45</f>
        <v>74.12</v>
      </c>
      <c r="H17" s="52">
        <f>Magura!H45</f>
        <v>43026</v>
      </c>
      <c r="I17" s="60" t="str">
        <f>Magura!I45</f>
        <v>M/S : Asif Construction, Abalpur, Magura.</v>
      </c>
      <c r="J17" s="52">
        <f>Magura!J45</f>
        <v>43046</v>
      </c>
      <c r="K17" s="5">
        <f>Magura!K45</f>
        <v>77.77</v>
      </c>
      <c r="L17" s="55">
        <f>Magura!L45</f>
        <v>1</v>
      </c>
      <c r="M17" s="52">
        <f>Magura!M45</f>
        <v>43234</v>
      </c>
      <c r="N17" s="5">
        <f>Magura!N45</f>
        <v>76.849999999999994</v>
      </c>
      <c r="O17" s="5">
        <f>Magura!O45</f>
        <v>76.849999999999994</v>
      </c>
      <c r="P17" s="5">
        <f>Magura!P45</f>
        <v>0</v>
      </c>
      <c r="Q17" s="55">
        <f>Magura!Q45</f>
        <v>0.98817024559598809</v>
      </c>
      <c r="R17" s="2" t="str">
        <f>Magura!R45</f>
        <v>Final</v>
      </c>
    </row>
    <row r="18" spans="1:18" s="3" customFormat="1" ht="28.5" x14ac:dyDescent="0.25">
      <c r="A18" s="2">
        <f>IF(B18&lt;&gt;"",SUBTOTAL(3,B$7:B18),"")</f>
        <v>11</v>
      </c>
      <c r="B18" s="4" t="str">
        <f>Magura!B46</f>
        <v>255663018-Palasbaria UP office-Nohata GC via Chakulia Rd.</v>
      </c>
      <c r="C18" s="2">
        <f>Magura!C46</f>
        <v>0</v>
      </c>
      <c r="D18" s="5">
        <f>Magura!D46</f>
        <v>0</v>
      </c>
      <c r="E18" s="5">
        <f>Magura!E46</f>
        <v>0</v>
      </c>
      <c r="F18" s="18">
        <f>Magura!F46</f>
        <v>0</v>
      </c>
      <c r="G18" s="5">
        <f>Magura!G46</f>
        <v>0</v>
      </c>
      <c r="H18" s="52">
        <f>Magura!H46</f>
        <v>0</v>
      </c>
      <c r="I18" s="60">
        <f>Magura!I46</f>
        <v>0</v>
      </c>
      <c r="J18" s="52">
        <f>Magura!J46</f>
        <v>0</v>
      </c>
      <c r="K18" s="5">
        <f>Magura!K46</f>
        <v>0</v>
      </c>
      <c r="L18" s="55">
        <f>Magura!L46</f>
        <v>0</v>
      </c>
      <c r="M18" s="52">
        <f>Magura!M46</f>
        <v>0</v>
      </c>
      <c r="N18" s="5">
        <f>Magura!N46</f>
        <v>0</v>
      </c>
      <c r="O18" s="5">
        <f>Magura!O46</f>
        <v>0</v>
      </c>
      <c r="P18" s="5">
        <f>Magura!P46</f>
        <v>0</v>
      </c>
      <c r="Q18" s="55" t="e">
        <f>Magura!Q46</f>
        <v>#DIV/0!</v>
      </c>
      <c r="R18" s="2">
        <f>Magura!R46</f>
        <v>0</v>
      </c>
    </row>
    <row r="19" spans="1:18" s="3" customFormat="1" ht="28.5" x14ac:dyDescent="0.25">
      <c r="A19" s="2">
        <f>IF(B19&lt;&gt;"",SUBTOTAL(3,B$7:B19),"")</f>
        <v>12</v>
      </c>
      <c r="B19" s="4" t="str">
        <f>Magura!B47</f>
        <v>255663027-Palasbaria UP to Gazir more bazar upto Joshobontopur RHD.</v>
      </c>
      <c r="C19" s="2">
        <f>Magura!C47</f>
        <v>0</v>
      </c>
      <c r="D19" s="5">
        <f>Magura!D47</f>
        <v>0</v>
      </c>
      <c r="E19" s="5">
        <f>Magura!E47</f>
        <v>0</v>
      </c>
      <c r="F19" s="18">
        <f>Magura!F47</f>
        <v>0</v>
      </c>
      <c r="G19" s="5">
        <f>Magura!G47</f>
        <v>0</v>
      </c>
      <c r="H19" s="52">
        <f>Magura!H47</f>
        <v>0</v>
      </c>
      <c r="I19" s="60">
        <f>Magura!I47</f>
        <v>0</v>
      </c>
      <c r="J19" s="52">
        <f>Magura!J47</f>
        <v>0</v>
      </c>
      <c r="K19" s="5">
        <f>Magura!K47</f>
        <v>0</v>
      </c>
      <c r="L19" s="55">
        <f>Magura!L47</f>
        <v>0</v>
      </c>
      <c r="M19" s="52">
        <f>Magura!M47</f>
        <v>0</v>
      </c>
      <c r="N19" s="5">
        <f>Magura!N47</f>
        <v>0</v>
      </c>
      <c r="O19" s="5">
        <f>Magura!O47</f>
        <v>0</v>
      </c>
      <c r="P19" s="5">
        <f>Magura!P47</f>
        <v>0</v>
      </c>
      <c r="Q19" s="55" t="e">
        <f>Magura!Q47</f>
        <v>#DIV/0!</v>
      </c>
      <c r="R19" s="2">
        <f>Magura!R47</f>
        <v>0</v>
      </c>
    </row>
    <row r="20" spans="1:18" s="3" customFormat="1" ht="25.5" customHeight="1" x14ac:dyDescent="0.25">
      <c r="A20" s="157" t="s">
        <v>11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s="3" customFormat="1" ht="71.25" x14ac:dyDescent="0.25">
      <c r="A21" s="2">
        <v>13</v>
      </c>
      <c r="B21" s="4" t="str">
        <f>Magura!B97</f>
        <v>255664015-Improvement of Mousha-Kanutia via Nikorhata road from ch. 700.00m to 4150.00m</v>
      </c>
      <c r="C21" s="2" t="str">
        <f>Magura!C97</f>
        <v>KDRIDP/Magura/W-20/2017-18</v>
      </c>
      <c r="D21" s="5">
        <f>Magura!D97</f>
        <v>3.45</v>
      </c>
      <c r="E21" s="5">
        <f>Magura!E97</f>
        <v>0</v>
      </c>
      <c r="F21" s="18">
        <f>Magura!F97</f>
        <v>0</v>
      </c>
      <c r="G21" s="5">
        <f>Magura!G97</f>
        <v>195.75</v>
      </c>
      <c r="H21" s="52">
        <f>Magura!H97</f>
        <v>43033</v>
      </c>
      <c r="I21" s="60" t="str">
        <f>Magura!I97</f>
        <v>Rasel Enterprise, Police Linepara, Magura.</v>
      </c>
      <c r="J21" s="52">
        <f>Magura!J97</f>
        <v>43065</v>
      </c>
      <c r="K21" s="5">
        <f>Magura!K97</f>
        <v>195.55</v>
      </c>
      <c r="L21" s="55">
        <f>Magura!L97</f>
        <v>1</v>
      </c>
      <c r="M21" s="52">
        <f>Magura!M97</f>
        <v>43449</v>
      </c>
      <c r="N21" s="5">
        <f>Magura!N97</f>
        <v>195.316</v>
      </c>
      <c r="O21" s="5">
        <f>Magura!O97</f>
        <v>195.316</v>
      </c>
      <c r="P21" s="5">
        <f>Magura!P97</f>
        <v>0</v>
      </c>
      <c r="Q21" s="55">
        <f>Magura!Q97</f>
        <v>0.99880337509588335</v>
      </c>
      <c r="R21" s="2" t="str">
        <f>Magura!R97</f>
        <v>Final</v>
      </c>
    </row>
    <row r="22" spans="1:18" s="3" customFormat="1" ht="28.5" x14ac:dyDescent="0.25">
      <c r="A22" s="2">
        <v>14</v>
      </c>
      <c r="B22" s="4" t="str">
        <f>Magura!B98</f>
        <v>255664017 Omedpur RHD to Gopinathpur bazar</v>
      </c>
      <c r="C22" s="2">
        <f>Magura!C98</f>
        <v>0</v>
      </c>
      <c r="D22" s="5">
        <f>Magura!D98</f>
        <v>0</v>
      </c>
      <c r="E22" s="5">
        <f>Magura!E98</f>
        <v>0</v>
      </c>
      <c r="F22" s="18">
        <f>Magura!F98</f>
        <v>0</v>
      </c>
      <c r="G22" s="5">
        <f>Magura!G98</f>
        <v>0</v>
      </c>
      <c r="H22" s="52">
        <f>Magura!H98</f>
        <v>0</v>
      </c>
      <c r="I22" s="60">
        <f>Magura!I98</f>
        <v>0</v>
      </c>
      <c r="J22" s="52">
        <f>Magura!J98</f>
        <v>0</v>
      </c>
      <c r="K22" s="5">
        <f>Magura!K98</f>
        <v>0</v>
      </c>
      <c r="L22" s="55">
        <f>Magura!L98</f>
        <v>0</v>
      </c>
      <c r="M22" s="52">
        <f>Magura!M98</f>
        <v>0</v>
      </c>
      <c r="N22" s="5">
        <f>Magura!N98</f>
        <v>0</v>
      </c>
      <c r="O22" s="5">
        <f>Magura!O98</f>
        <v>0</v>
      </c>
      <c r="P22" s="5">
        <f>Magura!P98</f>
        <v>0</v>
      </c>
      <c r="Q22" s="55" t="e">
        <f>Magura!Q98</f>
        <v>#DIV/0!</v>
      </c>
      <c r="R22" s="2">
        <f>Magura!R98</f>
        <v>0</v>
      </c>
    </row>
    <row r="23" spans="1:18" s="3" customFormat="1" ht="14.25" x14ac:dyDescent="0.25">
      <c r="A23" s="2">
        <v>15</v>
      </c>
      <c r="B23" s="4" t="str">
        <f>Magura!B99</f>
        <v>255664020 Joyrampur to Mobarekpur Rd.</v>
      </c>
      <c r="C23" s="2">
        <f>Magura!C99</f>
        <v>0</v>
      </c>
      <c r="D23" s="5">
        <f>Magura!D99</f>
        <v>0</v>
      </c>
      <c r="E23" s="5">
        <f>Magura!E99</f>
        <v>0</v>
      </c>
      <c r="F23" s="18">
        <f>Magura!F99</f>
        <v>0</v>
      </c>
      <c r="G23" s="5">
        <f>Magura!G99</f>
        <v>0</v>
      </c>
      <c r="H23" s="52">
        <f>Magura!H99</f>
        <v>0</v>
      </c>
      <c r="I23" s="60">
        <f>Magura!I99</f>
        <v>0</v>
      </c>
      <c r="J23" s="52">
        <f>Magura!J99</f>
        <v>0</v>
      </c>
      <c r="K23" s="5">
        <f>Magura!K99</f>
        <v>0</v>
      </c>
      <c r="L23" s="55">
        <f>Magura!L99</f>
        <v>0</v>
      </c>
      <c r="M23" s="52">
        <f>Magura!M99</f>
        <v>0</v>
      </c>
      <c r="N23" s="5">
        <f>Magura!N99</f>
        <v>0</v>
      </c>
      <c r="O23" s="5">
        <f>Magura!O99</f>
        <v>0</v>
      </c>
      <c r="P23" s="5">
        <f>Magura!P99</f>
        <v>0</v>
      </c>
      <c r="Q23" s="55" t="e">
        <f>Magura!Q99</f>
        <v>#DIV/0!</v>
      </c>
      <c r="R23" s="2">
        <f>Magura!R99</f>
        <v>0</v>
      </c>
    </row>
    <row r="24" spans="1:18" s="3" customFormat="1" ht="28.5" x14ac:dyDescent="0.25">
      <c r="A24" s="2">
        <v>16</v>
      </c>
      <c r="B24" s="4" t="str">
        <f>Magura!B100</f>
        <v>255664050-Panighata Sikderpara-Joyrampur Rd.</v>
      </c>
      <c r="C24" s="2">
        <f>Magura!C100</f>
        <v>0</v>
      </c>
      <c r="D24" s="5">
        <f>Magura!D100</f>
        <v>0</v>
      </c>
      <c r="E24" s="5">
        <f>Magura!E100</f>
        <v>0</v>
      </c>
      <c r="F24" s="18">
        <f>Magura!F100</f>
        <v>0</v>
      </c>
      <c r="G24" s="5">
        <f>Magura!G100</f>
        <v>0</v>
      </c>
      <c r="H24" s="52">
        <f>Magura!H100</f>
        <v>0</v>
      </c>
      <c r="I24" s="60">
        <f>Magura!I100</f>
        <v>0</v>
      </c>
      <c r="J24" s="52">
        <f>Magura!J100</f>
        <v>0</v>
      </c>
      <c r="K24" s="5">
        <f>Magura!K100</f>
        <v>0</v>
      </c>
      <c r="L24" s="55">
        <f>Magura!L100</f>
        <v>0</v>
      </c>
      <c r="M24" s="52">
        <f>Magura!M100</f>
        <v>0</v>
      </c>
      <c r="N24" s="5">
        <f>Magura!N100</f>
        <v>0</v>
      </c>
      <c r="O24" s="5">
        <f>Magura!O100</f>
        <v>0</v>
      </c>
      <c r="P24" s="5">
        <f>Magura!P100</f>
        <v>0</v>
      </c>
      <c r="Q24" s="55" t="e">
        <f>Magura!Q100</f>
        <v>#DIV/0!</v>
      </c>
      <c r="R24" s="2">
        <f>Magura!R100</f>
        <v>0</v>
      </c>
    </row>
    <row r="25" spans="1:18" s="3" customFormat="1" ht="28.5" x14ac:dyDescent="0.25">
      <c r="A25" s="2">
        <v>17</v>
      </c>
      <c r="B25" s="4" t="str">
        <f>Magura!B101</f>
        <v>25664056-Palasbaria Alemer more - Khalishakhali Hat Via Bethuri</v>
      </c>
      <c r="C25" s="2">
        <f>Magura!C101</f>
        <v>0</v>
      </c>
      <c r="D25" s="5">
        <f>Magura!D101</f>
        <v>0</v>
      </c>
      <c r="E25" s="5">
        <f>Magura!E101</f>
        <v>0</v>
      </c>
      <c r="F25" s="18">
        <f>Magura!F101</f>
        <v>0</v>
      </c>
      <c r="G25" s="5">
        <f>Magura!G101</f>
        <v>0</v>
      </c>
      <c r="H25" s="52">
        <f>Magura!H101</f>
        <v>0</v>
      </c>
      <c r="I25" s="60">
        <f>Magura!I101</f>
        <v>0</v>
      </c>
      <c r="J25" s="52">
        <f>Magura!J101</f>
        <v>0</v>
      </c>
      <c r="K25" s="5">
        <f>Magura!K101</f>
        <v>0</v>
      </c>
      <c r="L25" s="55">
        <f>Magura!L101</f>
        <v>0</v>
      </c>
      <c r="M25" s="52">
        <f>Magura!M101</f>
        <v>0</v>
      </c>
      <c r="N25" s="5">
        <f>Magura!N101</f>
        <v>0</v>
      </c>
      <c r="O25" s="5">
        <f>Magura!O101</f>
        <v>0</v>
      </c>
      <c r="P25" s="5">
        <f>Magura!P101</f>
        <v>0</v>
      </c>
      <c r="Q25" s="55" t="e">
        <f>Magura!Q101</f>
        <v>#DIV/0!</v>
      </c>
      <c r="R25" s="2">
        <f>Magura!R101</f>
        <v>0</v>
      </c>
    </row>
    <row r="26" spans="1:18" s="3" customFormat="1" ht="28.5" x14ac:dyDescent="0.25">
      <c r="A26" s="2">
        <v>18</v>
      </c>
      <c r="B26" s="4" t="str">
        <f>Magura!B102</f>
        <v>255665211-Panighata Shikderpara Madrasha- Hasan Sk H/O- Delowar Sk. road.</v>
      </c>
      <c r="C26" s="2">
        <f>Magura!C102</f>
        <v>0</v>
      </c>
      <c r="D26" s="5">
        <f>Magura!D102</f>
        <v>0</v>
      </c>
      <c r="E26" s="5">
        <f>Magura!E102</f>
        <v>0</v>
      </c>
      <c r="F26" s="18">
        <f>Magura!F102</f>
        <v>0</v>
      </c>
      <c r="G26" s="5">
        <f>Magura!G102</f>
        <v>0</v>
      </c>
      <c r="H26" s="52">
        <f>Magura!H102</f>
        <v>0</v>
      </c>
      <c r="I26" s="60">
        <f>Magura!I102</f>
        <v>0</v>
      </c>
      <c r="J26" s="52">
        <f>Magura!J102</f>
        <v>0</v>
      </c>
      <c r="K26" s="5">
        <f>Magura!K102</f>
        <v>0</v>
      </c>
      <c r="L26" s="55">
        <f>Magura!L102</f>
        <v>0</v>
      </c>
      <c r="M26" s="52">
        <f>Magura!M102</f>
        <v>0</v>
      </c>
      <c r="N26" s="5">
        <f>Magura!N102</f>
        <v>0</v>
      </c>
      <c r="O26" s="5">
        <f>Magura!O102</f>
        <v>0</v>
      </c>
      <c r="P26" s="5">
        <f>Magura!P102</f>
        <v>0</v>
      </c>
      <c r="Q26" s="55" t="e">
        <f>Magura!Q102</f>
        <v>#DIV/0!</v>
      </c>
      <c r="R26" s="2">
        <f>Magura!R102</f>
        <v>0</v>
      </c>
    </row>
    <row r="27" spans="1:18" s="3" customFormat="1" ht="14.25" x14ac:dyDescent="0.25">
      <c r="A27" s="2">
        <v>19</v>
      </c>
      <c r="B27" s="4" t="str">
        <f>Magura!B103</f>
        <v>255664043-Bangram-Mondalgati Rd.</v>
      </c>
      <c r="C27" s="2">
        <f>Magura!C103</f>
        <v>0</v>
      </c>
      <c r="D27" s="5">
        <f>Magura!D103</f>
        <v>0</v>
      </c>
      <c r="E27" s="5">
        <f>Magura!E103</f>
        <v>0</v>
      </c>
      <c r="F27" s="18">
        <f>Magura!F103</f>
        <v>0</v>
      </c>
      <c r="G27" s="5">
        <f>Magura!G103</f>
        <v>0</v>
      </c>
      <c r="H27" s="52">
        <f>Magura!H103</f>
        <v>0</v>
      </c>
      <c r="I27" s="60">
        <f>Magura!I103</f>
        <v>0</v>
      </c>
      <c r="J27" s="52">
        <f>Magura!J103</f>
        <v>0</v>
      </c>
      <c r="K27" s="5">
        <f>Magura!K103</f>
        <v>0</v>
      </c>
      <c r="L27" s="55">
        <f>Magura!L103</f>
        <v>0</v>
      </c>
      <c r="M27" s="52">
        <f>Magura!M103</f>
        <v>0</v>
      </c>
      <c r="N27" s="5">
        <f>Magura!N103</f>
        <v>0</v>
      </c>
      <c r="O27" s="5">
        <f>Magura!O103</f>
        <v>0</v>
      </c>
      <c r="P27" s="5">
        <f>Magura!P103</f>
        <v>0</v>
      </c>
      <c r="Q27" s="55" t="e">
        <f>Magura!Q103</f>
        <v>#DIV/0!</v>
      </c>
      <c r="R27" s="2">
        <f>Magura!R103</f>
        <v>0</v>
      </c>
    </row>
    <row r="28" spans="1:18" s="3" customFormat="1" ht="57" x14ac:dyDescent="0.25">
      <c r="A28" s="2">
        <v>20</v>
      </c>
      <c r="B28" s="4" t="str">
        <f>Magura!B104</f>
        <v>255664096-Improvement of Joshobontopur H/S Bongram Pucca road via Shadan Pal house road from ch. 750.00m to 2100.00m</v>
      </c>
      <c r="C28" s="2" t="str">
        <f>Magura!C104</f>
        <v>KDRIDP/Magura/W-22/2017-18</v>
      </c>
      <c r="D28" s="5">
        <f>Magura!D104</f>
        <v>1.35</v>
      </c>
      <c r="E28" s="5">
        <f>Magura!E104</f>
        <v>0</v>
      </c>
      <c r="F28" s="18">
        <f>Magura!F104</f>
        <v>0</v>
      </c>
      <c r="G28" s="5">
        <f>Magura!G104</f>
        <v>83.55</v>
      </c>
      <c r="H28" s="52">
        <f>Magura!H104</f>
        <v>43033</v>
      </c>
      <c r="I28" s="60" t="str">
        <f>Magura!I104</f>
        <v>M/S : Asif Construction, Abalpur, Magura.</v>
      </c>
      <c r="J28" s="52">
        <f>Magura!J104</f>
        <v>43061</v>
      </c>
      <c r="K28" s="5">
        <f>Magura!K104</f>
        <v>79.13</v>
      </c>
      <c r="L28" s="55">
        <f>Magura!L104</f>
        <v>1</v>
      </c>
      <c r="M28" s="52">
        <f>Magura!M104</f>
        <v>43219</v>
      </c>
      <c r="N28" s="5">
        <f>Magura!N104</f>
        <v>78.06</v>
      </c>
      <c r="O28" s="5">
        <f>Magura!O104</f>
        <v>78.06</v>
      </c>
      <c r="P28" s="5">
        <f>Magura!P104</f>
        <v>0</v>
      </c>
      <c r="Q28" s="55">
        <f>Magura!Q104</f>
        <v>0.98647794768103125</v>
      </c>
      <c r="R28" s="2" t="str">
        <f>Magura!R104</f>
        <v>Final</v>
      </c>
    </row>
    <row r="29" spans="1:18" s="3" customFormat="1" ht="28.5" x14ac:dyDescent="0.25">
      <c r="A29" s="2">
        <v>21</v>
      </c>
      <c r="B29" s="4" t="str">
        <f>Magura!B105</f>
        <v>255664104dariakha brigde more ti batiaghaga house</v>
      </c>
      <c r="C29" s="2">
        <f>Magura!C105</f>
        <v>0</v>
      </c>
      <c r="D29" s="5">
        <f>Magura!D105</f>
        <v>0</v>
      </c>
      <c r="E29" s="5">
        <f>Magura!E105</f>
        <v>0</v>
      </c>
      <c r="F29" s="18">
        <f>Magura!F105</f>
        <v>0</v>
      </c>
      <c r="G29" s="5">
        <f>Magura!G105</f>
        <v>0</v>
      </c>
      <c r="H29" s="52">
        <f>Magura!H105</f>
        <v>0</v>
      </c>
      <c r="I29" s="60">
        <f>Magura!I105</f>
        <v>0</v>
      </c>
      <c r="J29" s="52">
        <f>Magura!J105</f>
        <v>0</v>
      </c>
      <c r="K29" s="5">
        <f>Magura!K105</f>
        <v>0</v>
      </c>
      <c r="L29" s="55">
        <f>Magura!L105</f>
        <v>0</v>
      </c>
      <c r="M29" s="52">
        <f>Magura!M105</f>
        <v>0</v>
      </c>
      <c r="N29" s="5">
        <f>Magura!N105</f>
        <v>0</v>
      </c>
      <c r="O29" s="5">
        <f>Magura!O105</f>
        <v>0</v>
      </c>
      <c r="P29" s="5">
        <f>Magura!P105</f>
        <v>0</v>
      </c>
      <c r="Q29" s="55" t="e">
        <f>Magura!Q105</f>
        <v>#DIV/0!</v>
      </c>
      <c r="R29" s="2">
        <f>Magura!R105</f>
        <v>0</v>
      </c>
    </row>
    <row r="30" spans="1:18" s="3" customFormat="1" ht="42.75" x14ac:dyDescent="0.25">
      <c r="A30" s="2">
        <v>22</v>
      </c>
      <c r="B30" s="4" t="str">
        <f>Magura!B106</f>
        <v>255664078 Improvement of Digha to foloshia road from ch. 00.00m to 586.00m</v>
      </c>
      <c r="C30" s="2" t="str">
        <f>Magura!C106</f>
        <v xml:space="preserve">KDRIDP/Magura/W-23/2017-18 </v>
      </c>
      <c r="D30" s="5">
        <f>Magura!D106</f>
        <v>0.58599999999999997</v>
      </c>
      <c r="E30" s="5">
        <f>Magura!E106</f>
        <v>0</v>
      </c>
      <c r="F30" s="18">
        <f>Magura!F106</f>
        <v>0</v>
      </c>
      <c r="G30" s="5">
        <f>Magura!G106</f>
        <v>37.479999999999997</v>
      </c>
      <c r="H30" s="52">
        <f>Magura!H106</f>
        <v>43033</v>
      </c>
      <c r="I30" s="60" t="str">
        <f>Magura!I106</f>
        <v>Md. Firoz Elahi, Satdoha Para, Magura.</v>
      </c>
      <c r="J30" s="52">
        <f>Magura!J106</f>
        <v>43066</v>
      </c>
      <c r="K30" s="5">
        <f>Magura!K106</f>
        <v>37.270000000000003</v>
      </c>
      <c r="L30" s="55">
        <f>Magura!L106</f>
        <v>1</v>
      </c>
      <c r="M30" s="52">
        <f>Magura!M106</f>
        <v>43230</v>
      </c>
      <c r="N30" s="5">
        <f>Magura!N106</f>
        <v>37.198</v>
      </c>
      <c r="O30" s="5">
        <f>Magura!O106</f>
        <v>37.198</v>
      </c>
      <c r="P30" s="5">
        <f>Magura!P106</f>
        <v>0</v>
      </c>
      <c r="Q30" s="55">
        <f>Magura!Q106</f>
        <v>0.99806815132814586</v>
      </c>
      <c r="R30" s="2" t="str">
        <f>Magura!R106</f>
        <v>Final</v>
      </c>
    </row>
    <row r="31" spans="1:18" s="3" customFormat="1" ht="14.25" x14ac:dyDescent="0.25">
      <c r="A31" s="2">
        <v>23</v>
      </c>
      <c r="B31" s="4" t="str">
        <f>Magura!B107</f>
        <v>255664016-Jashpur R&amp;H to Mousha Rd.</v>
      </c>
      <c r="C31" s="2">
        <f>Magura!C107</f>
        <v>0</v>
      </c>
      <c r="D31" s="5">
        <f>Magura!D107</f>
        <v>0</v>
      </c>
      <c r="E31" s="5">
        <f>Magura!E107</f>
        <v>0</v>
      </c>
      <c r="F31" s="18">
        <f>Magura!F107</f>
        <v>0</v>
      </c>
      <c r="G31" s="5">
        <f>Magura!G107</f>
        <v>0</v>
      </c>
      <c r="H31" s="52">
        <f>Magura!H107</f>
        <v>0</v>
      </c>
      <c r="I31" s="60">
        <f>Magura!I107</f>
        <v>0</v>
      </c>
      <c r="J31" s="52">
        <f>Magura!J107</f>
        <v>0</v>
      </c>
      <c r="K31" s="5">
        <f>Magura!K107</f>
        <v>0</v>
      </c>
      <c r="L31" s="55">
        <f>Magura!L107</f>
        <v>0</v>
      </c>
      <c r="M31" s="52">
        <f>Magura!M107</f>
        <v>0</v>
      </c>
      <c r="N31" s="5">
        <f>Magura!N107</f>
        <v>0</v>
      </c>
      <c r="O31" s="5">
        <f>Magura!O107</f>
        <v>0</v>
      </c>
      <c r="P31" s="5">
        <f>Magura!P107</f>
        <v>0</v>
      </c>
      <c r="Q31" s="55" t="e">
        <f>Magura!Q107</f>
        <v>#DIV/0!</v>
      </c>
      <c r="R31" s="2">
        <f>Magura!R107</f>
        <v>0</v>
      </c>
    </row>
    <row r="32" spans="1:18" s="3" customFormat="1" ht="71.25" x14ac:dyDescent="0.25">
      <c r="A32" s="2">
        <v>24</v>
      </c>
      <c r="B32" s="4" t="str">
        <f>Magura!B108</f>
        <v>255664065-Improvement of Dumurshia Hat to Chalmia road by BC at ch.00m-1000m</v>
      </c>
      <c r="C32" s="2" t="str">
        <f>Magura!C108</f>
        <v xml:space="preserve">KDRIDP/Magura/W-52/2018-19 </v>
      </c>
      <c r="D32" s="5">
        <f>Magura!D108</f>
        <v>1</v>
      </c>
      <c r="E32" s="5">
        <f>Magura!E108</f>
        <v>0</v>
      </c>
      <c r="F32" s="18">
        <f>Magura!F108</f>
        <v>0</v>
      </c>
      <c r="G32" s="5">
        <f>Magura!G108</f>
        <v>78.394000000000005</v>
      </c>
      <c r="H32" s="52">
        <f>Magura!H108</f>
        <v>43397</v>
      </c>
      <c r="I32" s="60" t="str">
        <f>Magura!I108</f>
        <v>M/S Tuli Enterprise Kanutia Bazar, Mohammadpur, Magura</v>
      </c>
      <c r="J32" s="52">
        <f>Magura!J108</f>
        <v>43429</v>
      </c>
      <c r="K32" s="5">
        <f>Magura!K108</f>
        <v>74.47</v>
      </c>
      <c r="L32" s="55">
        <f>Magura!L108</f>
        <v>1</v>
      </c>
      <c r="M32" s="52">
        <f>Magura!M108</f>
        <v>43585</v>
      </c>
      <c r="N32" s="5">
        <f>Magura!N108</f>
        <v>0</v>
      </c>
      <c r="O32" s="5">
        <f>Magura!O108</f>
        <v>30</v>
      </c>
      <c r="P32" s="5">
        <f>Magura!P108</f>
        <v>-30</v>
      </c>
      <c r="Q32" s="55">
        <f>Magura!Q108</f>
        <v>0.40284678393984158</v>
      </c>
      <c r="R32" s="2">
        <f>Magura!R108</f>
        <v>0</v>
      </c>
    </row>
    <row r="33" spans="1:18" s="3" customFormat="1" ht="42.75" x14ac:dyDescent="0.25">
      <c r="A33" s="2">
        <v>25</v>
      </c>
      <c r="B33" s="4" t="str">
        <f>Magura!B109</f>
        <v>255664067-Improvement of Kumrul-palla road (Ch.2245-3450m)</v>
      </c>
      <c r="C33" s="2" t="str">
        <f>Magura!C109</f>
        <v>KDRIDP/Magura/W-59/2018-19</v>
      </c>
      <c r="D33" s="5">
        <f>Magura!D109</f>
        <v>1.2050000000000001</v>
      </c>
      <c r="E33" s="5">
        <f>Magura!E109</f>
        <v>0</v>
      </c>
      <c r="F33" s="18">
        <f>Magura!F109</f>
        <v>0</v>
      </c>
      <c r="G33" s="5">
        <f>Magura!G109</f>
        <v>82.616</v>
      </c>
      <c r="H33" s="52">
        <f>Magura!H109</f>
        <v>43552</v>
      </c>
      <c r="I33" s="60" t="str">
        <f>Magura!I109</f>
        <v>R.K Traders,Vaina, Magura</v>
      </c>
      <c r="J33" s="52">
        <f>Magura!J109</f>
        <v>43590</v>
      </c>
      <c r="K33" s="5">
        <f>Magura!K109</f>
        <v>78.484999999999999</v>
      </c>
      <c r="L33" s="55">
        <f>Magura!L109</f>
        <v>0</v>
      </c>
      <c r="M33" s="52">
        <f>Magura!M109</f>
        <v>43686</v>
      </c>
      <c r="N33" s="5">
        <f>Magura!N109</f>
        <v>0</v>
      </c>
      <c r="O33" s="5">
        <f>Magura!O109</f>
        <v>0</v>
      </c>
      <c r="P33" s="5">
        <f>Magura!P109</f>
        <v>0</v>
      </c>
      <c r="Q33" s="55">
        <f>Magura!Q109</f>
        <v>0</v>
      </c>
      <c r="R33" s="2">
        <f>Magura!R109</f>
        <v>0</v>
      </c>
    </row>
    <row r="34" spans="1:18" s="17" customFormat="1" ht="25.5" customHeight="1" x14ac:dyDescent="0.25">
      <c r="A34" s="188" t="s">
        <v>12</v>
      </c>
      <c r="B34" s="189"/>
      <c r="C34" s="189"/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90"/>
    </row>
    <row r="35" spans="1:18" s="17" customFormat="1" ht="28.5" x14ac:dyDescent="0.25">
      <c r="A35" s="10">
        <v>26</v>
      </c>
      <c r="B35" s="15" t="str">
        <f>Magura!B143</f>
        <v>255665102-Khajarbaganpara-Bhabdia puratonpara road.</v>
      </c>
      <c r="C35" s="10">
        <f>Magura!C143</f>
        <v>0</v>
      </c>
      <c r="D35" s="16">
        <f>Magura!D143</f>
        <v>0</v>
      </c>
      <c r="E35" s="16">
        <f>Magura!E143</f>
        <v>0</v>
      </c>
      <c r="F35" s="19">
        <f>Magura!F143</f>
        <v>0</v>
      </c>
      <c r="G35" s="16">
        <f>Magura!G143</f>
        <v>0</v>
      </c>
      <c r="H35" s="43">
        <f>Magura!H143</f>
        <v>0</v>
      </c>
      <c r="I35" s="47">
        <f>Magura!I143</f>
        <v>0</v>
      </c>
      <c r="J35" s="43">
        <f>Magura!J143</f>
        <v>0</v>
      </c>
      <c r="K35" s="16">
        <f>Magura!K143</f>
        <v>0</v>
      </c>
      <c r="L35" s="39">
        <f>Magura!L143</f>
        <v>0</v>
      </c>
      <c r="M35" s="43">
        <f>Magura!M143</f>
        <v>0</v>
      </c>
      <c r="N35" s="16">
        <f>Magura!N143</f>
        <v>0</v>
      </c>
      <c r="O35" s="16">
        <f>Magura!O143</f>
        <v>0</v>
      </c>
      <c r="P35" s="16">
        <f>Magura!P143</f>
        <v>0</v>
      </c>
      <c r="Q35" s="39" t="e">
        <f>Magura!Q143</f>
        <v>#DIV/0!</v>
      </c>
      <c r="R35" s="10">
        <f>Magura!R143</f>
        <v>0</v>
      </c>
    </row>
    <row r="36" spans="1:18" s="3" customFormat="1" ht="25.5" customHeight="1" x14ac:dyDescent="0.25">
      <c r="A36" s="157" t="s">
        <v>14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s="3" customFormat="1" ht="42.75" x14ac:dyDescent="0.25">
      <c r="A37" s="2">
        <v>27</v>
      </c>
      <c r="B37" s="4" t="str">
        <f>Magura!B184</f>
        <v>255664007 Periodic Maintenance of Palasbaria hat-Fulbaria road from ch. 1000.00m to 2850.00m</v>
      </c>
      <c r="C37" s="173" t="str">
        <f>Magura!C184</f>
        <v xml:space="preserve">KDRIDP/Magura/M-17/2017-18 </v>
      </c>
      <c r="D37" s="16">
        <f>Magura!D184</f>
        <v>1.85</v>
      </c>
      <c r="E37" s="16">
        <f>Magura!E184</f>
        <v>0</v>
      </c>
      <c r="F37" s="19">
        <f>Magura!F184</f>
        <v>0</v>
      </c>
      <c r="G37" s="16">
        <f>Magura!G184</f>
        <v>49.125999999999998</v>
      </c>
      <c r="H37" s="113">
        <f>Magura!H184</f>
        <v>43313</v>
      </c>
      <c r="I37" s="115" t="str">
        <f>Magura!I184</f>
        <v>M/S Amina Enterprise, Abalpur, Magura.</v>
      </c>
      <c r="J37" s="113">
        <f>Magura!J184</f>
        <v>43353</v>
      </c>
      <c r="K37" s="16">
        <f>Magura!K184</f>
        <v>46.67</v>
      </c>
      <c r="L37" s="39">
        <f>Magura!L184</f>
        <v>1</v>
      </c>
      <c r="M37" s="113">
        <f>Magura!M184</f>
        <v>43508</v>
      </c>
      <c r="N37" s="16">
        <f>Magura!N184</f>
        <v>0</v>
      </c>
      <c r="O37" s="16">
        <f>Magura!O184</f>
        <v>28.827999999999999</v>
      </c>
      <c r="P37" s="16">
        <f>Magura!P184</f>
        <v>-28.827999999999999</v>
      </c>
      <c r="Q37" s="39">
        <f>Magura!Q184</f>
        <v>0.61769873580458534</v>
      </c>
      <c r="R37" s="173">
        <f>Magura!R184</f>
        <v>0</v>
      </c>
    </row>
    <row r="38" spans="1:18" s="3" customFormat="1" ht="42.75" x14ac:dyDescent="0.25">
      <c r="A38" s="2">
        <v>28</v>
      </c>
      <c r="B38" s="4" t="str">
        <f>Magura!B185</f>
        <v>255663003-Periodic Maintenance of Digha UP Office-Dhuljuri Bazar road from ch. 00.00m to 1580.00m</v>
      </c>
      <c r="C38" s="174"/>
      <c r="D38" s="16">
        <f>Magura!D185</f>
        <v>1.58</v>
      </c>
      <c r="E38" s="16">
        <f>Magura!E185</f>
        <v>0</v>
      </c>
      <c r="F38" s="19">
        <f>Magura!F185</f>
        <v>0</v>
      </c>
      <c r="G38" s="16">
        <f>Magura!G185</f>
        <v>28.55</v>
      </c>
      <c r="H38" s="120"/>
      <c r="I38" s="121"/>
      <c r="J38" s="120"/>
      <c r="K38" s="16">
        <f>Magura!K185</f>
        <v>27.123000000000001</v>
      </c>
      <c r="L38" s="39">
        <f>Magura!L185</f>
        <v>0</v>
      </c>
      <c r="M38" s="120"/>
      <c r="N38" s="16">
        <f>Magura!N185</f>
        <v>0</v>
      </c>
      <c r="O38" s="16">
        <f>Magura!O185</f>
        <v>16.75</v>
      </c>
      <c r="P38" s="16">
        <f>Magura!P185</f>
        <v>-16.75</v>
      </c>
      <c r="Q38" s="39">
        <f>Magura!Q185</f>
        <v>0.61755705489805701</v>
      </c>
      <c r="R38" s="174"/>
    </row>
    <row r="39" spans="1:18" s="3" customFormat="1" ht="28.5" x14ac:dyDescent="0.25">
      <c r="A39" s="2">
        <v>29</v>
      </c>
      <c r="B39" s="4" t="str">
        <f>Magura!B186</f>
        <v>255664003 Periodic Maintenance of Nohata-Shaldha road from ch. 1700.00m to 2390.00m</v>
      </c>
      <c r="C39" s="175"/>
      <c r="D39" s="16">
        <f>Magura!D186</f>
        <v>0.69</v>
      </c>
      <c r="E39" s="16">
        <f>Magura!E186</f>
        <v>0</v>
      </c>
      <c r="F39" s="19">
        <f>Magura!F186</f>
        <v>0</v>
      </c>
      <c r="G39" s="16">
        <f>Magura!G186</f>
        <v>7.5380000000000003</v>
      </c>
      <c r="H39" s="114"/>
      <c r="I39" s="116"/>
      <c r="J39" s="114"/>
      <c r="K39" s="16">
        <f>Magura!K186</f>
        <v>7.16</v>
      </c>
      <c r="L39" s="39">
        <f>Magura!L186</f>
        <v>0</v>
      </c>
      <c r="M39" s="114"/>
      <c r="N39" s="16">
        <f>Magura!N186</f>
        <v>0</v>
      </c>
      <c r="O39" s="16">
        <f>Magura!O186</f>
        <v>4.4219999999999997</v>
      </c>
      <c r="P39" s="16">
        <f>Magura!P186</f>
        <v>-4.4219999999999997</v>
      </c>
      <c r="Q39" s="39">
        <f>Magura!Q186</f>
        <v>0.61759776536312849</v>
      </c>
      <c r="R39" s="175"/>
    </row>
    <row r="40" spans="1:18" s="3" customFormat="1" ht="14.25" x14ac:dyDescent="0.25">
      <c r="A40" s="2">
        <v>30</v>
      </c>
      <c r="B40" s="4" t="str">
        <f>Magura!B187</f>
        <v>255663004-Polashbaria UP- Fulbaria Bazar Rd.</v>
      </c>
      <c r="C40" s="2">
        <f>Magura!C187</f>
        <v>0</v>
      </c>
      <c r="D40" s="16">
        <f>Magura!D187</f>
        <v>0</v>
      </c>
      <c r="E40" s="16">
        <f>Magura!E187</f>
        <v>0</v>
      </c>
      <c r="F40" s="19">
        <f>Magura!F187</f>
        <v>0</v>
      </c>
      <c r="G40" s="16">
        <f>Magura!G187</f>
        <v>0</v>
      </c>
      <c r="H40" s="43">
        <f>Magura!H187</f>
        <v>0</v>
      </c>
      <c r="I40" s="47">
        <f>Magura!I187</f>
        <v>0</v>
      </c>
      <c r="J40" s="43">
        <f>Magura!J187</f>
        <v>0</v>
      </c>
      <c r="K40" s="16">
        <f>Magura!K187</f>
        <v>0</v>
      </c>
      <c r="L40" s="39">
        <f>Magura!L187</f>
        <v>0</v>
      </c>
      <c r="M40" s="43">
        <f>Magura!M187</f>
        <v>0</v>
      </c>
      <c r="N40" s="16">
        <f>Magura!N187</f>
        <v>0</v>
      </c>
      <c r="O40" s="16">
        <f>Magura!O187</f>
        <v>0</v>
      </c>
      <c r="P40" s="16">
        <f>Magura!P187</f>
        <v>0</v>
      </c>
      <c r="Q40" s="39" t="e">
        <f>Magura!Q187</f>
        <v>#DIV/0!</v>
      </c>
      <c r="R40" s="2">
        <f>Magura!R187</f>
        <v>0</v>
      </c>
    </row>
    <row r="41" spans="1:18" s="3" customFormat="1" ht="28.5" x14ac:dyDescent="0.25">
      <c r="A41" s="2">
        <v>31</v>
      </c>
      <c r="B41" s="4" t="str">
        <f>Magura!B188</f>
        <v>255663006-Balidia UP Office -Rarikhalihat via Gopinathpurhat Rd.</v>
      </c>
      <c r="C41" s="2">
        <f>Magura!C188</f>
        <v>0</v>
      </c>
      <c r="D41" s="16">
        <f>Magura!D188</f>
        <v>0</v>
      </c>
      <c r="E41" s="16">
        <f>Magura!E188</f>
        <v>0</v>
      </c>
      <c r="F41" s="19">
        <f>Magura!F188</f>
        <v>0</v>
      </c>
      <c r="G41" s="16">
        <f>Magura!G188</f>
        <v>0</v>
      </c>
      <c r="H41" s="43">
        <f>Magura!H188</f>
        <v>0</v>
      </c>
      <c r="I41" s="47">
        <f>Magura!I188</f>
        <v>0</v>
      </c>
      <c r="J41" s="43">
        <f>Magura!J188</f>
        <v>0</v>
      </c>
      <c r="K41" s="16">
        <f>Magura!K188</f>
        <v>0</v>
      </c>
      <c r="L41" s="39">
        <f>Magura!L188</f>
        <v>0</v>
      </c>
      <c r="M41" s="43">
        <f>Magura!M188</f>
        <v>0</v>
      </c>
      <c r="N41" s="16">
        <f>Magura!N188</f>
        <v>0</v>
      </c>
      <c r="O41" s="16">
        <f>Magura!O188</f>
        <v>0</v>
      </c>
      <c r="P41" s="16">
        <f>Magura!P188</f>
        <v>0</v>
      </c>
      <c r="Q41" s="39" t="e">
        <f>Magura!Q188</f>
        <v>#DIV/0!</v>
      </c>
      <c r="R41" s="2">
        <f>Magura!R188</f>
        <v>0</v>
      </c>
    </row>
    <row r="42" spans="1:18" s="3" customFormat="1" ht="28.5" x14ac:dyDescent="0.25">
      <c r="A42" s="2">
        <v>32</v>
      </c>
      <c r="B42" s="4" t="str">
        <f>Magura!B189</f>
        <v>255663007-Balidia UP Office -Kalamdhari Bazar via Sreepur  Rd.</v>
      </c>
      <c r="C42" s="2">
        <f>Magura!C189</f>
        <v>0</v>
      </c>
      <c r="D42" s="16">
        <f>Magura!D189</f>
        <v>0</v>
      </c>
      <c r="E42" s="16">
        <f>Magura!E189</f>
        <v>0</v>
      </c>
      <c r="F42" s="19">
        <f>Magura!F189</f>
        <v>0</v>
      </c>
      <c r="G42" s="16">
        <f>Magura!G189</f>
        <v>0</v>
      </c>
      <c r="H42" s="43">
        <f>Magura!H189</f>
        <v>0</v>
      </c>
      <c r="I42" s="47">
        <f>Magura!I189</f>
        <v>0</v>
      </c>
      <c r="J42" s="43">
        <f>Magura!J189</f>
        <v>0</v>
      </c>
      <c r="K42" s="16">
        <f>Magura!K189</f>
        <v>0</v>
      </c>
      <c r="L42" s="39">
        <f>Magura!L189</f>
        <v>0</v>
      </c>
      <c r="M42" s="43">
        <f>Magura!M189</f>
        <v>0</v>
      </c>
      <c r="N42" s="16">
        <f>Magura!N189</f>
        <v>0</v>
      </c>
      <c r="O42" s="16">
        <f>Magura!O189</f>
        <v>0</v>
      </c>
      <c r="P42" s="16">
        <f>Magura!P189</f>
        <v>0</v>
      </c>
      <c r="Q42" s="39" t="e">
        <f>Magura!Q189</f>
        <v>#DIV/0!</v>
      </c>
      <c r="R42" s="2">
        <f>Magura!R189</f>
        <v>0</v>
      </c>
    </row>
    <row r="43" spans="1:18" s="3" customFormat="1" ht="28.5" x14ac:dyDescent="0.25">
      <c r="A43" s="2">
        <v>33</v>
      </c>
      <c r="B43" s="4" t="str">
        <f>Magura!B190</f>
        <v>255663015-Binodpur UP- Madhabpurhat via Thakurerhat &amp; Chuargatihat Rd.</v>
      </c>
      <c r="C43" s="2">
        <f>Magura!C190</f>
        <v>0</v>
      </c>
      <c r="D43" s="16">
        <f>Magura!D190</f>
        <v>0</v>
      </c>
      <c r="E43" s="16">
        <f>Magura!E190</f>
        <v>0</v>
      </c>
      <c r="F43" s="19">
        <f>Magura!F190</f>
        <v>0</v>
      </c>
      <c r="G43" s="16">
        <f>Magura!G190</f>
        <v>0</v>
      </c>
      <c r="H43" s="43">
        <f>Magura!H190</f>
        <v>0</v>
      </c>
      <c r="I43" s="47">
        <f>Magura!I190</f>
        <v>0</v>
      </c>
      <c r="J43" s="43">
        <f>Magura!J190</f>
        <v>0</v>
      </c>
      <c r="K43" s="16">
        <f>Magura!K190</f>
        <v>0</v>
      </c>
      <c r="L43" s="39">
        <f>Magura!L190</f>
        <v>0</v>
      </c>
      <c r="M43" s="43">
        <f>Magura!M190</f>
        <v>0</v>
      </c>
      <c r="N43" s="16">
        <f>Magura!N190</f>
        <v>0</v>
      </c>
      <c r="O43" s="16">
        <f>Magura!O190</f>
        <v>0</v>
      </c>
      <c r="P43" s="16">
        <f>Magura!P190</f>
        <v>0</v>
      </c>
      <c r="Q43" s="39" t="e">
        <f>Magura!Q190</f>
        <v>#DIV/0!</v>
      </c>
      <c r="R43" s="2">
        <f>Magura!R190</f>
        <v>0</v>
      </c>
    </row>
    <row r="44" spans="1:18" s="3" customFormat="1" ht="28.5" x14ac:dyDescent="0.25">
      <c r="A44" s="2">
        <v>34</v>
      </c>
      <c r="B44" s="4" t="str">
        <f>Magura!B191</f>
        <v>255663017-Mohammadpur H/Q-Balidia UP Office Rd.</v>
      </c>
      <c r="C44" s="2">
        <f>Magura!C191</f>
        <v>0</v>
      </c>
      <c r="D44" s="16">
        <f>Magura!D191</f>
        <v>0</v>
      </c>
      <c r="E44" s="16">
        <f>Magura!E191</f>
        <v>0</v>
      </c>
      <c r="F44" s="19">
        <f>Magura!F191</f>
        <v>0</v>
      </c>
      <c r="G44" s="16">
        <f>Magura!G191</f>
        <v>0</v>
      </c>
      <c r="H44" s="43">
        <f>Magura!H191</f>
        <v>0</v>
      </c>
      <c r="I44" s="47">
        <f>Magura!I191</f>
        <v>0</v>
      </c>
      <c r="J44" s="43">
        <f>Magura!J191</f>
        <v>0</v>
      </c>
      <c r="K44" s="16">
        <f>Magura!K191</f>
        <v>0</v>
      </c>
      <c r="L44" s="39">
        <f>Magura!L191</f>
        <v>0</v>
      </c>
      <c r="M44" s="43">
        <f>Magura!M191</f>
        <v>0</v>
      </c>
      <c r="N44" s="16">
        <f>Magura!N191</f>
        <v>0</v>
      </c>
      <c r="O44" s="16">
        <f>Magura!O191</f>
        <v>0</v>
      </c>
      <c r="P44" s="16">
        <f>Magura!P191</f>
        <v>0</v>
      </c>
      <c r="Q44" s="39" t="e">
        <f>Magura!Q191</f>
        <v>#DIV/0!</v>
      </c>
      <c r="R44" s="2">
        <f>Magura!R191</f>
        <v>0</v>
      </c>
    </row>
    <row r="45" spans="1:18" s="3" customFormat="1" ht="28.5" x14ac:dyDescent="0.25">
      <c r="A45" s="2">
        <v>35</v>
      </c>
      <c r="B45" s="4" t="str">
        <f>Magura!B192</f>
        <v>255663018-Polashbaria UP Office- Nohata GC via Chakulia Rd.</v>
      </c>
      <c r="C45" s="2">
        <f>Magura!C192</f>
        <v>0</v>
      </c>
      <c r="D45" s="16">
        <f>Magura!D192</f>
        <v>0</v>
      </c>
      <c r="E45" s="16">
        <f>Magura!E192</f>
        <v>0</v>
      </c>
      <c r="F45" s="19">
        <f>Magura!F192</f>
        <v>0</v>
      </c>
      <c r="G45" s="16">
        <f>Magura!G192</f>
        <v>0</v>
      </c>
      <c r="H45" s="43">
        <f>Magura!H192</f>
        <v>0</v>
      </c>
      <c r="I45" s="47">
        <f>Magura!I192</f>
        <v>0</v>
      </c>
      <c r="J45" s="43">
        <f>Magura!J192</f>
        <v>0</v>
      </c>
      <c r="K45" s="16">
        <f>Magura!K192</f>
        <v>0</v>
      </c>
      <c r="L45" s="39">
        <f>Magura!L192</f>
        <v>0</v>
      </c>
      <c r="M45" s="43">
        <f>Magura!M192</f>
        <v>0</v>
      </c>
      <c r="N45" s="16">
        <f>Magura!N192</f>
        <v>0</v>
      </c>
      <c r="O45" s="16">
        <f>Magura!O192</f>
        <v>0</v>
      </c>
      <c r="P45" s="16">
        <f>Magura!P192</f>
        <v>0</v>
      </c>
      <c r="Q45" s="39" t="e">
        <f>Magura!Q192</f>
        <v>#DIV/0!</v>
      </c>
      <c r="R45" s="2">
        <f>Magura!R192</f>
        <v>0</v>
      </c>
    </row>
    <row r="46" spans="1:18" s="3" customFormat="1" ht="28.5" x14ac:dyDescent="0.25">
      <c r="A46" s="2">
        <v>36</v>
      </c>
      <c r="B46" s="4" t="str">
        <f>Magura!B193</f>
        <v>255664017 Omedpur RHD to Gopinathpur bazar</v>
      </c>
      <c r="C46" s="2">
        <f>Magura!C193</f>
        <v>0</v>
      </c>
      <c r="D46" s="16">
        <f>Magura!D193</f>
        <v>0</v>
      </c>
      <c r="E46" s="16">
        <f>Magura!E193</f>
        <v>0</v>
      </c>
      <c r="F46" s="19">
        <f>Magura!F193</f>
        <v>0</v>
      </c>
      <c r="G46" s="16">
        <f>Magura!G193</f>
        <v>0</v>
      </c>
      <c r="H46" s="43">
        <f>Magura!H193</f>
        <v>0</v>
      </c>
      <c r="I46" s="47">
        <f>Magura!I193</f>
        <v>0</v>
      </c>
      <c r="J46" s="43">
        <f>Magura!J193</f>
        <v>0</v>
      </c>
      <c r="K46" s="16">
        <f>Magura!K193</f>
        <v>0</v>
      </c>
      <c r="L46" s="39">
        <f>Magura!L193</f>
        <v>0</v>
      </c>
      <c r="M46" s="43">
        <f>Magura!M193</f>
        <v>0</v>
      </c>
      <c r="N46" s="16">
        <f>Magura!N193</f>
        <v>0</v>
      </c>
      <c r="O46" s="16">
        <f>Magura!O193</f>
        <v>0</v>
      </c>
      <c r="P46" s="16">
        <f>Magura!P193</f>
        <v>0</v>
      </c>
      <c r="Q46" s="39" t="e">
        <f>Magura!Q193</f>
        <v>#DIV/0!</v>
      </c>
      <c r="R46" s="2">
        <f>Magura!R193</f>
        <v>0</v>
      </c>
    </row>
    <row r="47" spans="1:18" s="3" customFormat="1" ht="14.25" x14ac:dyDescent="0.25">
      <c r="A47" s="2">
        <v>37</v>
      </c>
      <c r="B47" s="4" t="str">
        <f>Magura!B194</f>
        <v>255664015 Mousha-Kanutia via Nikorhata Rd.</v>
      </c>
      <c r="C47" s="2">
        <f>Magura!C194</f>
        <v>0</v>
      </c>
      <c r="D47" s="16">
        <f>Magura!D194</f>
        <v>0</v>
      </c>
      <c r="E47" s="16">
        <f>Magura!E194</f>
        <v>0</v>
      </c>
      <c r="F47" s="19">
        <f>Magura!F194</f>
        <v>0</v>
      </c>
      <c r="G47" s="16">
        <f>Magura!G194</f>
        <v>0</v>
      </c>
      <c r="H47" s="43">
        <f>Magura!H194</f>
        <v>0</v>
      </c>
      <c r="I47" s="47">
        <f>Magura!I194</f>
        <v>0</v>
      </c>
      <c r="J47" s="43">
        <f>Magura!J194</f>
        <v>0</v>
      </c>
      <c r="K47" s="16">
        <f>Magura!K194</f>
        <v>0</v>
      </c>
      <c r="L47" s="39">
        <f>Magura!L194</f>
        <v>0</v>
      </c>
      <c r="M47" s="43">
        <f>Magura!M194</f>
        <v>0</v>
      </c>
      <c r="N47" s="16">
        <f>Magura!N194</f>
        <v>0</v>
      </c>
      <c r="O47" s="16">
        <f>Magura!O194</f>
        <v>0</v>
      </c>
      <c r="P47" s="16">
        <f>Magura!P194</f>
        <v>0</v>
      </c>
      <c r="Q47" s="39" t="e">
        <f>Magura!Q194</f>
        <v>#DIV/0!</v>
      </c>
      <c r="R47" s="2">
        <f>Magura!R194</f>
        <v>0</v>
      </c>
    </row>
    <row r="48" spans="1:18" s="3" customFormat="1" ht="28.5" x14ac:dyDescent="0.25">
      <c r="A48" s="176">
        <v>38</v>
      </c>
      <c r="B48" s="4" t="str">
        <f>Magura!B195</f>
        <v>255664023 Periodic Maintenance of Binodpur - Narayanpur road from ch.0.00m to 1300.00m</v>
      </c>
      <c r="C48" s="173" t="str">
        <f>Magura!C195</f>
        <v xml:space="preserve">KDRIDP/Magura/M-18/2017-18 </v>
      </c>
      <c r="D48" s="16">
        <f>Magura!D195</f>
        <v>1.3</v>
      </c>
      <c r="E48" s="16">
        <f>Magura!E195</f>
        <v>0</v>
      </c>
      <c r="F48" s="19">
        <f>Magura!F195</f>
        <v>0</v>
      </c>
      <c r="G48" s="16">
        <f>Magura!G195</f>
        <v>22.7</v>
      </c>
      <c r="H48" s="113">
        <f>Magura!H195</f>
        <v>42926</v>
      </c>
      <c r="I48" s="115" t="str">
        <f>Magura!I195</f>
        <v>M/S Emon Enter Prise, Jhenaidah</v>
      </c>
      <c r="J48" s="113">
        <f>Magura!J195</f>
        <v>43325</v>
      </c>
      <c r="K48" s="16">
        <f>Magura!K195</f>
        <v>23.835000000000001</v>
      </c>
      <c r="L48" s="117">
        <f>Magura!L195</f>
        <v>1</v>
      </c>
      <c r="M48" s="113">
        <f>Magura!M195</f>
        <v>43488</v>
      </c>
      <c r="N48" s="16">
        <f>Magura!N195</f>
        <v>0</v>
      </c>
      <c r="O48" s="16">
        <f>Magura!O195</f>
        <v>0</v>
      </c>
      <c r="P48" s="16">
        <f>Magura!P195</f>
        <v>0</v>
      </c>
      <c r="Q48" s="39">
        <f>Magura!Q195</f>
        <v>0</v>
      </c>
      <c r="R48" s="173">
        <f>Magura!R195</f>
        <v>0</v>
      </c>
    </row>
    <row r="49" spans="1:18" s="3" customFormat="1" ht="57" x14ac:dyDescent="0.25">
      <c r="A49" s="177"/>
      <c r="B49" s="4" t="str">
        <f>Magura!B196</f>
        <v>255663011-Periodic Maintenance of Mohammadpur Hospital-Dhaoil Bazar via Horekrishnopur hat road from ch. 3660.00m to 4760.00m.</v>
      </c>
      <c r="C49" s="174"/>
      <c r="D49" s="16">
        <f>Magura!D196</f>
        <v>1.1000000000000001</v>
      </c>
      <c r="E49" s="16">
        <f>Magura!E196</f>
        <v>0</v>
      </c>
      <c r="F49" s="19">
        <f>Magura!F196</f>
        <v>0</v>
      </c>
      <c r="G49" s="16">
        <f>Magura!G196</f>
        <v>13.46</v>
      </c>
      <c r="H49" s="120"/>
      <c r="I49" s="121"/>
      <c r="J49" s="120"/>
      <c r="K49" s="16">
        <f>Magura!K196</f>
        <v>14.13</v>
      </c>
      <c r="L49" s="122"/>
      <c r="M49" s="120"/>
      <c r="N49" s="16">
        <f>Magura!N196</f>
        <v>0</v>
      </c>
      <c r="O49" s="16">
        <f>Magura!O196</f>
        <v>0</v>
      </c>
      <c r="P49" s="16">
        <f>Magura!P196</f>
        <v>0</v>
      </c>
      <c r="Q49" s="39">
        <f>Magura!Q196</f>
        <v>0</v>
      </c>
      <c r="R49" s="174"/>
    </row>
    <row r="50" spans="1:18" s="3" customFormat="1" ht="28.5" x14ac:dyDescent="0.25">
      <c r="A50" s="178"/>
      <c r="B50" s="4" t="str">
        <f>Magura!B197</f>
        <v>255664060-Periodic Maintenance of Laxmipur to Balorampur road from ch. 0.00m to 475.00m</v>
      </c>
      <c r="C50" s="175"/>
      <c r="D50" s="16">
        <f>Magura!D197</f>
        <v>0.47499999999999998</v>
      </c>
      <c r="E50" s="16">
        <f>Magura!E197</f>
        <v>0</v>
      </c>
      <c r="F50" s="19">
        <f>Magura!F197</f>
        <v>0</v>
      </c>
      <c r="G50" s="16">
        <f>Magura!G197</f>
        <v>8.77</v>
      </c>
      <c r="H50" s="114"/>
      <c r="I50" s="116"/>
      <c r="J50" s="114"/>
      <c r="K50" s="16">
        <f>Magura!K197</f>
        <v>9.2100000000000009</v>
      </c>
      <c r="L50" s="118"/>
      <c r="M50" s="114"/>
      <c r="N50" s="16">
        <f>Magura!N197</f>
        <v>0</v>
      </c>
      <c r="O50" s="16">
        <f>Magura!O197</f>
        <v>0</v>
      </c>
      <c r="P50" s="16">
        <f>Magura!P197</f>
        <v>0</v>
      </c>
      <c r="Q50" s="39">
        <f>Magura!Q197</f>
        <v>0</v>
      </c>
      <c r="R50" s="175"/>
    </row>
    <row r="51" spans="1:18" s="3" customFormat="1" ht="42.75" x14ac:dyDescent="0.25">
      <c r="A51" s="2">
        <v>39</v>
      </c>
      <c r="B51" s="4" t="str">
        <f>Magura!B198</f>
        <v>255664027 Periodic Maintenance of Khajura-Sirgram road from ch. 2000.00m to 3960.00m</v>
      </c>
      <c r="C51" s="2" t="str">
        <f>Magura!C198</f>
        <v xml:space="preserve">KDRIDP/Magura/M-06/2017-18 </v>
      </c>
      <c r="D51" s="16">
        <f>Magura!D198</f>
        <v>1.96</v>
      </c>
      <c r="E51" s="16">
        <f>Magura!E198</f>
        <v>0</v>
      </c>
      <c r="F51" s="19">
        <f>Magura!F198</f>
        <v>0</v>
      </c>
      <c r="G51" s="16">
        <f>Magura!G198</f>
        <v>36.64</v>
      </c>
      <c r="H51" s="43">
        <f>Magura!H198</f>
        <v>43157</v>
      </c>
      <c r="I51" s="47" t="str">
        <f>Magura!I198</f>
        <v>M/S : Emon Enterprise, Jhenaidah.</v>
      </c>
      <c r="J51" s="43">
        <f>Magura!J198</f>
        <v>43180</v>
      </c>
      <c r="K51" s="16">
        <f>Magura!K198</f>
        <v>40.119999999999997</v>
      </c>
      <c r="L51" s="39">
        <f>Magura!L198</f>
        <v>1</v>
      </c>
      <c r="M51" s="43">
        <f>Magura!M198</f>
        <v>43307</v>
      </c>
      <c r="N51" s="16">
        <f>Magura!N198</f>
        <v>39</v>
      </c>
      <c r="O51" s="16">
        <f>Magura!O198</f>
        <v>39</v>
      </c>
      <c r="P51" s="16">
        <f>Magura!P198</f>
        <v>0</v>
      </c>
      <c r="Q51" s="39">
        <f>Magura!Q198</f>
        <v>0.97208374875373882</v>
      </c>
      <c r="R51" s="2" t="str">
        <f>Magura!R198</f>
        <v>Final</v>
      </c>
    </row>
    <row r="52" spans="1:18" s="3" customFormat="1" ht="14.25" x14ac:dyDescent="0.25">
      <c r="A52" s="2">
        <v>40</v>
      </c>
      <c r="B52" s="4" t="str">
        <f>Magura!B199</f>
        <v>255664033 Sirishdia R&amp;H-Khalia Rd.</v>
      </c>
      <c r="C52" s="2">
        <f>Magura!C199</f>
        <v>0</v>
      </c>
      <c r="D52" s="16">
        <f>Magura!D199</f>
        <v>0</v>
      </c>
      <c r="E52" s="16">
        <f>Magura!E199</f>
        <v>0</v>
      </c>
      <c r="F52" s="19">
        <f>Magura!F199</f>
        <v>0</v>
      </c>
      <c r="G52" s="16">
        <f>Magura!G199</f>
        <v>0</v>
      </c>
      <c r="H52" s="43">
        <f>Magura!H199</f>
        <v>0</v>
      </c>
      <c r="I52" s="47">
        <f>Magura!I199</f>
        <v>0</v>
      </c>
      <c r="J52" s="43">
        <f>Magura!J199</f>
        <v>0</v>
      </c>
      <c r="K52" s="16">
        <f>Magura!K199</f>
        <v>0</v>
      </c>
      <c r="L52" s="39">
        <f>Magura!L199</f>
        <v>0</v>
      </c>
      <c r="M52" s="43">
        <f>Magura!M199</f>
        <v>0</v>
      </c>
      <c r="N52" s="16">
        <f>Magura!N199</f>
        <v>0</v>
      </c>
      <c r="O52" s="16">
        <f>Magura!O199</f>
        <v>0</v>
      </c>
      <c r="P52" s="16">
        <f>Magura!P199</f>
        <v>0</v>
      </c>
      <c r="Q52" s="39" t="e">
        <f>Magura!Q199</f>
        <v>#DIV/0!</v>
      </c>
      <c r="R52" s="2">
        <f>Magura!R199</f>
        <v>0</v>
      </c>
    </row>
    <row r="53" spans="1:18" s="3" customFormat="1" ht="14.25" x14ac:dyDescent="0.25">
      <c r="A53" s="2">
        <v>41</v>
      </c>
      <c r="B53" s="4" t="str">
        <f>Magura!B200</f>
        <v>255664019Billapara-Moifulkanda Rd.</v>
      </c>
      <c r="C53" s="2">
        <f>Magura!C200</f>
        <v>0</v>
      </c>
      <c r="D53" s="16">
        <f>Magura!D200</f>
        <v>0</v>
      </c>
      <c r="E53" s="16">
        <f>Magura!E200</f>
        <v>0</v>
      </c>
      <c r="F53" s="19">
        <f>Magura!F200</f>
        <v>0</v>
      </c>
      <c r="G53" s="16">
        <f>Magura!G200</f>
        <v>0</v>
      </c>
      <c r="H53" s="43">
        <f>Magura!H200</f>
        <v>0</v>
      </c>
      <c r="I53" s="47">
        <f>Magura!I200</f>
        <v>0</v>
      </c>
      <c r="J53" s="43">
        <f>Magura!J200</f>
        <v>0</v>
      </c>
      <c r="K53" s="16">
        <f>Magura!K200</f>
        <v>0</v>
      </c>
      <c r="L53" s="39">
        <f>Magura!L200</f>
        <v>0</v>
      </c>
      <c r="M53" s="43">
        <f>Magura!M200</f>
        <v>0</v>
      </c>
      <c r="N53" s="16">
        <f>Magura!N200</f>
        <v>0</v>
      </c>
      <c r="O53" s="16">
        <f>Magura!O200</f>
        <v>0</v>
      </c>
      <c r="P53" s="16">
        <f>Magura!P200</f>
        <v>0</v>
      </c>
      <c r="Q53" s="39" t="e">
        <f>Magura!Q200</f>
        <v>#DIV/0!</v>
      </c>
      <c r="R53" s="2">
        <f>Magura!R200</f>
        <v>0</v>
      </c>
    </row>
    <row r="54" spans="1:18" s="3" customFormat="1" ht="25.5" customHeight="1" x14ac:dyDescent="0.25">
      <c r="A54" s="157" t="s">
        <v>16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s="3" customFormat="1" thickBot="1" x14ac:dyDescent="0.3">
      <c r="A55" s="2">
        <v>43</v>
      </c>
      <c r="B55" s="4" t="str">
        <f>Magura!B218</f>
        <v>Tree Plantation</v>
      </c>
      <c r="C55" s="2">
        <f>Magura!C218</f>
        <v>0</v>
      </c>
      <c r="D55" s="16">
        <f>Magura!D218</f>
        <v>0</v>
      </c>
      <c r="E55" s="16">
        <f>Magura!E218</f>
        <v>0</v>
      </c>
      <c r="F55" s="19">
        <f>Magura!F218</f>
        <v>0</v>
      </c>
      <c r="G55" s="16">
        <f>Magura!G218</f>
        <v>0</v>
      </c>
      <c r="H55" s="43">
        <f>Magura!H218</f>
        <v>0</v>
      </c>
      <c r="I55" s="47">
        <f>Magura!I218</f>
        <v>0</v>
      </c>
      <c r="J55" s="43">
        <f>Magura!J218</f>
        <v>0</v>
      </c>
      <c r="K55" s="16">
        <f>Magura!K218</f>
        <v>0</v>
      </c>
      <c r="L55" s="39">
        <f>Magura!L218</f>
        <v>0</v>
      </c>
      <c r="M55" s="43">
        <f>Magura!M218</f>
        <v>0</v>
      </c>
      <c r="N55" s="16">
        <f>Magura!N218</f>
        <v>0</v>
      </c>
      <c r="O55" s="16">
        <f>Magura!O218</f>
        <v>0</v>
      </c>
      <c r="P55" s="16">
        <f>Magura!P218</f>
        <v>0</v>
      </c>
      <c r="Q55" s="39" t="e">
        <f>Magura!Q218</f>
        <v>#DIV/0!</v>
      </c>
      <c r="R55" s="2">
        <f>Magura!R218</f>
        <v>0</v>
      </c>
    </row>
    <row r="56" spans="1:18" s="32" customFormat="1" ht="15.75" thickBot="1" x14ac:dyDescent="0.3">
      <c r="A56" s="165" t="s">
        <v>10</v>
      </c>
      <c r="B56" s="166"/>
      <c r="C56" s="38"/>
      <c r="D56" s="29">
        <f>SUM(D7:D55)</f>
        <v>25.849000000000004</v>
      </c>
      <c r="E56" s="29">
        <f>SUM(E7:E55)</f>
        <v>0</v>
      </c>
      <c r="F56" s="30">
        <f>SUM(F7:F55)</f>
        <v>0</v>
      </c>
      <c r="G56" s="29">
        <f>SUM(G7:G55)</f>
        <v>1202.5940000000001</v>
      </c>
      <c r="H56" s="45"/>
      <c r="I56" s="49"/>
      <c r="J56" s="45"/>
      <c r="K56" s="29">
        <f>SUM(K7:K55)</f>
        <v>1187.7630000000004</v>
      </c>
      <c r="L56" s="41">
        <f>AVERAGE(L7:L55)</f>
        <v>0.25476190476190474</v>
      </c>
      <c r="M56" s="45"/>
      <c r="N56" s="29">
        <f t="shared" ref="N56:P56" si="0">SUM(N7:N55)</f>
        <v>611.83000000000004</v>
      </c>
      <c r="O56" s="29">
        <f t="shared" si="0"/>
        <v>929.93999999999994</v>
      </c>
      <c r="P56" s="29">
        <f t="shared" si="0"/>
        <v>-318.11</v>
      </c>
      <c r="Q56" s="41">
        <f>O56/K56</f>
        <v>0.78293396915041102</v>
      </c>
      <c r="R56" s="31"/>
    </row>
  </sheetData>
  <mergeCells count="40">
    <mergeCell ref="M48:M50"/>
    <mergeCell ref="R48:R50"/>
    <mergeCell ref="A6:R6"/>
    <mergeCell ref="I2:I4"/>
    <mergeCell ref="J2:J4"/>
    <mergeCell ref="K2:K4"/>
    <mergeCell ref="J48:J50"/>
    <mergeCell ref="L48:L50"/>
    <mergeCell ref="A54:R54"/>
    <mergeCell ref="A56:B56"/>
    <mergeCell ref="A20:R20"/>
    <mergeCell ref="A9:R9"/>
    <mergeCell ref="A36:R36"/>
    <mergeCell ref="A34:R34"/>
    <mergeCell ref="C37:C39"/>
    <mergeCell ref="C48:C50"/>
    <mergeCell ref="A48:A50"/>
    <mergeCell ref="H37:H39"/>
    <mergeCell ref="I37:I39"/>
    <mergeCell ref="J37:J39"/>
    <mergeCell ref="M37:M39"/>
    <mergeCell ref="R37:R39"/>
    <mergeCell ref="H48:H50"/>
    <mergeCell ref="I48:I50"/>
    <mergeCell ref="A1:R1"/>
    <mergeCell ref="R2:R4"/>
    <mergeCell ref="D3:F3"/>
    <mergeCell ref="G3:G4"/>
    <mergeCell ref="A2:A4"/>
    <mergeCell ref="B2:B4"/>
    <mergeCell ref="D2:G2"/>
    <mergeCell ref="P3:P4"/>
    <mergeCell ref="L2:L4"/>
    <mergeCell ref="M2:M4"/>
    <mergeCell ref="N2:P2"/>
    <mergeCell ref="Q2:Q4"/>
    <mergeCell ref="N3:N4"/>
    <mergeCell ref="O3:O4"/>
    <mergeCell ref="C2:C4"/>
    <mergeCell ref="H2:H4"/>
  </mergeCells>
  <printOptions horizontalCentered="1"/>
  <pageMargins left="7.874015748031496E-2" right="0" top="0.74803149606299213" bottom="0.74803149606299213" header="0.31496062992125984" footer="0.31496062992125984"/>
  <pageSetup paperSize="5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zoomScaleNormal="100" zoomScaleSheetLayoutView="100" workbookViewId="0">
      <pane ySplit="5" topLeftCell="A21" activePane="bottomLeft" state="frozen"/>
      <selection pane="bottomLeft" activeCell="A22" sqref="A22:A23"/>
    </sheetView>
  </sheetViews>
  <sheetFormatPr defaultRowHeight="15" x14ac:dyDescent="0.25"/>
  <cols>
    <col min="1" max="1" width="4.42578125" bestFit="1" customWidth="1"/>
    <col min="2" max="2" width="45.5703125" customWidth="1"/>
    <col min="3" max="3" width="18" customWidth="1"/>
    <col min="6" max="6" width="5.5703125" style="22" customWidth="1"/>
    <col min="7" max="7" width="10.140625" customWidth="1"/>
    <col min="8" max="8" width="11.85546875" style="58" customWidth="1"/>
    <col min="9" max="9" width="14.5703125" style="61" customWidth="1"/>
    <col min="10" max="10" width="11.28515625" style="58" customWidth="1"/>
    <col min="11" max="11" width="11" customWidth="1"/>
    <col min="12" max="12" width="11.28515625" style="57" customWidth="1"/>
    <col min="13" max="13" width="15.85546875" style="58" customWidth="1"/>
    <col min="14" max="14" width="13.140625" customWidth="1"/>
    <col min="15" max="15" width="12.5703125" customWidth="1"/>
    <col min="16" max="16" width="13.85546875" customWidth="1"/>
    <col min="17" max="17" width="10.7109375" style="57" customWidth="1"/>
    <col min="18" max="18" width="10.28515625" customWidth="1"/>
    <col min="19" max="16384" width="9.140625" style="13"/>
  </cols>
  <sheetData>
    <row r="1" spans="1:18" s="17" customFormat="1" ht="21" customHeight="1" thickBot="1" x14ac:dyDescent="0.3">
      <c r="A1" s="158" t="s">
        <v>21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18" s="3" customFormat="1" ht="38.25" customHeight="1" thickBot="1" x14ac:dyDescent="0.3">
      <c r="A2" s="145" t="s">
        <v>0</v>
      </c>
      <c r="B2" s="145" t="s">
        <v>1</v>
      </c>
      <c r="C2" s="142" t="s">
        <v>94</v>
      </c>
      <c r="D2" s="148" t="s">
        <v>95</v>
      </c>
      <c r="E2" s="149"/>
      <c r="F2" s="149"/>
      <c r="G2" s="150"/>
      <c r="H2" s="132" t="s">
        <v>96</v>
      </c>
      <c r="I2" s="154" t="s">
        <v>97</v>
      </c>
      <c r="J2" s="132" t="s">
        <v>98</v>
      </c>
      <c r="K2" s="126" t="s">
        <v>99</v>
      </c>
      <c r="L2" s="129" t="s">
        <v>100</v>
      </c>
      <c r="M2" s="132" t="s">
        <v>101</v>
      </c>
      <c r="N2" s="135" t="s">
        <v>102</v>
      </c>
      <c r="O2" s="136"/>
      <c r="P2" s="137"/>
      <c r="Q2" s="129" t="s">
        <v>103</v>
      </c>
      <c r="R2" s="142" t="s">
        <v>9</v>
      </c>
    </row>
    <row r="3" spans="1:18" s="3" customFormat="1" ht="15" customHeight="1" x14ac:dyDescent="0.25">
      <c r="A3" s="146"/>
      <c r="B3" s="146"/>
      <c r="C3" s="143"/>
      <c r="D3" s="151" t="s">
        <v>5</v>
      </c>
      <c r="E3" s="151"/>
      <c r="F3" s="151"/>
      <c r="G3" s="152" t="s">
        <v>6</v>
      </c>
      <c r="H3" s="133"/>
      <c r="I3" s="155"/>
      <c r="J3" s="133"/>
      <c r="K3" s="127"/>
      <c r="L3" s="130"/>
      <c r="M3" s="133"/>
      <c r="N3" s="138" t="s">
        <v>104</v>
      </c>
      <c r="O3" s="138" t="s">
        <v>105</v>
      </c>
      <c r="P3" s="140" t="s">
        <v>106</v>
      </c>
      <c r="Q3" s="130"/>
      <c r="R3" s="143"/>
    </row>
    <row r="4" spans="1:18" s="3" customFormat="1" ht="32.25" customHeight="1" thickBot="1" x14ac:dyDescent="0.3">
      <c r="A4" s="147"/>
      <c r="B4" s="147"/>
      <c r="C4" s="144"/>
      <c r="D4" s="34" t="s">
        <v>2</v>
      </c>
      <c r="E4" s="34" t="s">
        <v>3</v>
      </c>
      <c r="F4" s="35" t="s">
        <v>4</v>
      </c>
      <c r="G4" s="153"/>
      <c r="H4" s="134"/>
      <c r="I4" s="156"/>
      <c r="J4" s="134"/>
      <c r="K4" s="128"/>
      <c r="L4" s="131"/>
      <c r="M4" s="134"/>
      <c r="N4" s="139"/>
      <c r="O4" s="139"/>
      <c r="P4" s="141"/>
      <c r="Q4" s="131"/>
      <c r="R4" s="144"/>
    </row>
    <row r="5" spans="1:18" s="3" customFormat="1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18" s="3" customFormat="1" ht="25.5" customHeight="1" x14ac:dyDescent="0.25">
      <c r="A6" s="157" t="s">
        <v>8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</row>
    <row r="7" spans="1:18" s="3" customFormat="1" ht="57" x14ac:dyDescent="0.25">
      <c r="A7" s="2">
        <v>1</v>
      </c>
      <c r="B7" s="4" t="str">
        <f>Magura!B14</f>
        <v>255852006: Improvement of Bunagati- Gangarampur via Pulum Bazar road from ch. 7756.00m to 9136.00m</v>
      </c>
      <c r="C7" s="2" t="str">
        <f>Magura!C14</f>
        <v xml:space="preserve">KDRIDP/Magura/W-02/2016-17                                        </v>
      </c>
      <c r="D7" s="5">
        <f>Magura!D14</f>
        <v>1.38</v>
      </c>
      <c r="E7" s="5">
        <f>Magura!E14</f>
        <v>0</v>
      </c>
      <c r="F7" s="18">
        <f>Magura!F14</f>
        <v>0</v>
      </c>
      <c r="G7" s="5">
        <f>Magura!G14</f>
        <v>89.3</v>
      </c>
      <c r="H7" s="52">
        <f>Magura!H14</f>
        <v>42886</v>
      </c>
      <c r="I7" s="60" t="str">
        <f>Magura!I14</f>
        <v>Subash Enterprise, Shampur, Faridpur</v>
      </c>
      <c r="J7" s="52">
        <f>Magura!J14</f>
        <v>42922</v>
      </c>
      <c r="K7" s="5">
        <f>Magura!K14</f>
        <v>89.27</v>
      </c>
      <c r="L7" s="55">
        <f>Magura!L14</f>
        <v>1</v>
      </c>
      <c r="M7" s="52">
        <f>Magura!M14</f>
        <v>43112</v>
      </c>
      <c r="N7" s="5">
        <f>Magura!N14</f>
        <v>85.5</v>
      </c>
      <c r="O7" s="5">
        <f>Magura!O14</f>
        <v>85.5</v>
      </c>
      <c r="P7" s="5">
        <f>Magura!P14</f>
        <v>0</v>
      </c>
      <c r="Q7" s="55">
        <f>Magura!Q14</f>
        <v>0.95776856726783921</v>
      </c>
      <c r="R7" s="2" t="str">
        <f>Magura!R14</f>
        <v>Final</v>
      </c>
    </row>
    <row r="8" spans="1:18" s="3" customFormat="1" ht="25.5" customHeight="1" x14ac:dyDescent="0.25">
      <c r="A8" s="157" t="s">
        <v>7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</row>
    <row r="9" spans="1:18" ht="42.75" x14ac:dyDescent="0.25">
      <c r="A9" s="2">
        <v>2</v>
      </c>
      <c r="B9" s="4" t="str">
        <f>Magura!B32</f>
        <v>255853001-Improvement of Poragachi-Horispur road from ch. 1390.00m to 4985.00m</v>
      </c>
      <c r="C9" s="2" t="str">
        <f>Magura!C32</f>
        <v>KDRIDP/Magura/W-04/2016-17</v>
      </c>
      <c r="D9" s="5">
        <f>Magura!D32</f>
        <v>3.6</v>
      </c>
      <c r="E9" s="5">
        <f>Magura!E32</f>
        <v>0</v>
      </c>
      <c r="F9" s="18">
        <f>Magura!F32</f>
        <v>0</v>
      </c>
      <c r="G9" s="5">
        <f>Magura!G32</f>
        <v>190.036</v>
      </c>
      <c r="H9" s="52">
        <f>Magura!H32</f>
        <v>42968</v>
      </c>
      <c r="I9" s="60" t="str">
        <f>Magura!I32</f>
        <v>Mir Abu Syed, Mirpara, Magura.</v>
      </c>
      <c r="J9" s="52">
        <f>Magura!J32</f>
        <v>43010</v>
      </c>
      <c r="K9" s="5">
        <f>Magura!K32</f>
        <v>190</v>
      </c>
      <c r="L9" s="55">
        <f>Magura!L32</f>
        <v>0.7</v>
      </c>
      <c r="M9" s="52">
        <f>Magura!M32</f>
        <v>43197</v>
      </c>
      <c r="N9" s="5">
        <f>Magura!N32</f>
        <v>0</v>
      </c>
      <c r="O9" s="5">
        <f>Magura!O32</f>
        <v>100</v>
      </c>
      <c r="P9" s="5">
        <f>Magura!P32</f>
        <v>-100</v>
      </c>
      <c r="Q9" s="55">
        <f>Magura!Q32</f>
        <v>0.52631578947368418</v>
      </c>
      <c r="R9" s="2">
        <f>Magura!R32</f>
        <v>0</v>
      </c>
    </row>
    <row r="10" spans="1:18" ht="42.75" x14ac:dyDescent="0.25">
      <c r="A10" s="2">
        <v>3</v>
      </c>
      <c r="B10" s="4" t="str">
        <f>Magura!B33</f>
        <v>255853001-Improvement of Poragachi-Horispur road from ch. 6535.00m to 7600.00m</v>
      </c>
      <c r="C10" s="2" t="str">
        <f>Magura!C33</f>
        <v xml:space="preserve">KDRIDP/Magura/ W-03/2016-17                                        </v>
      </c>
      <c r="D10" s="5">
        <f>Magura!D33</f>
        <v>1.0649999999999999</v>
      </c>
      <c r="E10" s="5">
        <f>Magura!E33</f>
        <v>0</v>
      </c>
      <c r="F10" s="18">
        <f>Magura!F33</f>
        <v>0</v>
      </c>
      <c r="G10" s="5">
        <f>Magura!G33</f>
        <v>55.518999999999998</v>
      </c>
      <c r="H10" s="52">
        <f>Magura!H33</f>
        <v>42863</v>
      </c>
      <c r="I10" s="60" t="str">
        <f>Magura!I33</f>
        <v>Md. Rana Amir Osman Vina, Magura.</v>
      </c>
      <c r="J10" s="52">
        <f>Magura!J33</f>
        <v>42885</v>
      </c>
      <c r="K10" s="5">
        <f>Magura!K33</f>
        <v>54.41</v>
      </c>
      <c r="L10" s="55">
        <f>Magura!L33</f>
        <v>1</v>
      </c>
      <c r="M10" s="52">
        <f>Magura!M33</f>
        <v>43039</v>
      </c>
      <c r="N10" s="5">
        <f>Magura!N33</f>
        <v>54.393999999999998</v>
      </c>
      <c r="O10" s="5">
        <f>Magura!O33</f>
        <v>54.39</v>
      </c>
      <c r="P10" s="5">
        <f>Magura!P33</f>
        <v>3.9999999999977831E-3</v>
      </c>
      <c r="Q10" s="55">
        <f>Magura!Q33</f>
        <v>0.99963242051093559</v>
      </c>
      <c r="R10" s="2" t="str">
        <f>Magura!R33</f>
        <v>Final</v>
      </c>
    </row>
    <row r="11" spans="1:18" ht="42.75" x14ac:dyDescent="0.25">
      <c r="A11" s="2">
        <v>4</v>
      </c>
      <c r="B11" s="4" t="str">
        <f>Magura!B34</f>
        <v>255853009-Improvement of Talkhori - Dighalgram road from ch. 1700.00m to 2745.00m</v>
      </c>
      <c r="C11" s="2" t="str">
        <f>Magura!C34</f>
        <v>KDRIDP/Magura/W-31/2017-18</v>
      </c>
      <c r="D11" s="5">
        <f>Magura!D34</f>
        <v>1.0449999999999999</v>
      </c>
      <c r="E11" s="5">
        <f>Magura!E34</f>
        <v>0</v>
      </c>
      <c r="F11" s="18">
        <f>Magura!F34</f>
        <v>0</v>
      </c>
      <c r="G11" s="5">
        <f>Magura!G34</f>
        <v>65.41</v>
      </c>
      <c r="H11" s="52">
        <f>Magura!H34</f>
        <v>43041</v>
      </c>
      <c r="I11" s="60" t="str">
        <f>Magura!I34</f>
        <v>Nishit Bashu, Kanchannagar, Jhenaidah.</v>
      </c>
      <c r="J11" s="52">
        <f>Magura!J34</f>
        <v>43437</v>
      </c>
      <c r="K11" s="5">
        <f>Magura!K34</f>
        <v>65.36</v>
      </c>
      <c r="L11" s="55">
        <f>Magura!L34</f>
        <v>1</v>
      </c>
      <c r="M11" s="52">
        <f>Magura!M34</f>
        <v>43280</v>
      </c>
      <c r="N11" s="5">
        <f>Magura!N34</f>
        <v>65.36</v>
      </c>
      <c r="O11" s="5">
        <f>Magura!O34</f>
        <v>65.36</v>
      </c>
      <c r="P11" s="5">
        <f>Magura!P34</f>
        <v>0</v>
      </c>
      <c r="Q11" s="55">
        <f>Magura!Q34</f>
        <v>1</v>
      </c>
      <c r="R11" s="2" t="str">
        <f>Magura!R34</f>
        <v>Final</v>
      </c>
    </row>
    <row r="12" spans="1:18" ht="42.75" x14ac:dyDescent="0.25">
      <c r="A12" s="2">
        <v>5</v>
      </c>
      <c r="B12" s="4" t="str">
        <f>Magura!B35</f>
        <v>255853010-Improvement of  Sarsuna-Gorcrhat via Horiarkhal road at (ch: 00m to 2722m)</v>
      </c>
      <c r="C12" s="2" t="str">
        <f>Magura!C35</f>
        <v>KDRIDP/Magura/W-62/2018-19</v>
      </c>
      <c r="D12" s="5">
        <f>Magura!D35</f>
        <v>2.722</v>
      </c>
      <c r="E12" s="5">
        <f>Magura!E35</f>
        <v>0</v>
      </c>
      <c r="F12" s="18">
        <f>Magura!F35</f>
        <v>0</v>
      </c>
      <c r="G12" s="5">
        <f>Magura!G35</f>
        <v>197.989</v>
      </c>
      <c r="H12" s="52">
        <f>Magura!H35</f>
        <v>43682</v>
      </c>
      <c r="I12" s="60">
        <f>Magura!I35</f>
        <v>0</v>
      </c>
      <c r="J12" s="52">
        <f>Magura!J35</f>
        <v>0</v>
      </c>
      <c r="K12" s="5">
        <f>Magura!K35</f>
        <v>0</v>
      </c>
      <c r="L12" s="55">
        <f>Magura!L35</f>
        <v>0</v>
      </c>
      <c r="M12" s="52">
        <f>Magura!M35</f>
        <v>0</v>
      </c>
      <c r="N12" s="5">
        <f>Magura!N35</f>
        <v>0</v>
      </c>
      <c r="O12" s="5">
        <f>Magura!O35</f>
        <v>0</v>
      </c>
      <c r="P12" s="5">
        <f>Magura!P35</f>
        <v>0</v>
      </c>
      <c r="Q12" s="55" t="e">
        <f>Magura!Q35</f>
        <v>#DIV/0!</v>
      </c>
      <c r="R12" s="2">
        <f>Magura!R35</f>
        <v>0</v>
      </c>
    </row>
    <row r="13" spans="1:18" ht="57" x14ac:dyDescent="0.25">
      <c r="A13" s="2">
        <v>6</v>
      </c>
      <c r="B13" s="4" t="str">
        <f>Magura!B36</f>
        <v>255853011-Improvement of Singra-Naghosa via Gurpagla road from ch. 1400.00m to 3900.00m</v>
      </c>
      <c r="C13" s="2" t="str">
        <f>Magura!C36</f>
        <v xml:space="preserve">KDRIDP/Magura/W-35/2017-18 </v>
      </c>
      <c r="D13" s="5">
        <f>Magura!D36</f>
        <v>2.5</v>
      </c>
      <c r="E13" s="5">
        <f>Magura!E36</f>
        <v>0</v>
      </c>
      <c r="F13" s="18">
        <f>Magura!F36</f>
        <v>0</v>
      </c>
      <c r="G13" s="5">
        <f>Magura!G36</f>
        <v>152.66999999999999</v>
      </c>
      <c r="H13" s="52">
        <f>Magura!H36</f>
        <v>43041</v>
      </c>
      <c r="I13" s="60" t="str">
        <f>Magura!I36</f>
        <v>Md. Ziaul Haque, Ghoramara, Magura.</v>
      </c>
      <c r="J13" s="52">
        <f>Magura!J36</f>
        <v>43437</v>
      </c>
      <c r="K13" s="5">
        <f>Magura!K36</f>
        <v>152.66</v>
      </c>
      <c r="L13" s="55">
        <f>Magura!L36</f>
        <v>1</v>
      </c>
      <c r="M13" s="52">
        <f>Magura!M36</f>
        <v>43259</v>
      </c>
      <c r="N13" s="5">
        <f>Magura!N36</f>
        <v>152.5</v>
      </c>
      <c r="O13" s="5">
        <f>Magura!O36</f>
        <v>152.5</v>
      </c>
      <c r="P13" s="5">
        <f>Magura!P36</f>
        <v>0</v>
      </c>
      <c r="Q13" s="55">
        <f>Magura!Q36</f>
        <v>0.99895191929778593</v>
      </c>
      <c r="R13" s="2" t="str">
        <f>Magura!R36</f>
        <v>Final</v>
      </c>
    </row>
    <row r="14" spans="1:18" s="3" customFormat="1" ht="25.5" customHeight="1" x14ac:dyDescent="0.25">
      <c r="A14" s="157" t="s">
        <v>11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s="3" customFormat="1" ht="85.5" x14ac:dyDescent="0.25">
      <c r="A15" s="14">
        <v>7</v>
      </c>
      <c r="B15" s="4" t="str">
        <f>Magura!B83</f>
        <v>255854001- Improvement of sandra Chowrastta- Singra Simakhali UZR At Goalkhali via kuskhali Salta beel- sandra road road from ch. 00.00m to 1410.00m</v>
      </c>
      <c r="C15" s="2" t="str">
        <f>Magura!C83</f>
        <v>KDRIDP/Magura/W-33/2017-18</v>
      </c>
      <c r="D15" s="5">
        <f>Magura!D83</f>
        <v>1.41</v>
      </c>
      <c r="E15" s="5">
        <f>Magura!E83</f>
        <v>0</v>
      </c>
      <c r="F15" s="18">
        <f>Magura!F83</f>
        <v>0</v>
      </c>
      <c r="G15" s="5">
        <f>Magura!G83</f>
        <v>114.78</v>
      </c>
      <c r="H15" s="52">
        <f>Magura!H83</f>
        <v>43129</v>
      </c>
      <c r="I15" s="60" t="str">
        <f>Magura!I83</f>
        <v>M/S : Kabirul Islam Siddiqui, Rotkhola, Goalchamot, Faridpur.</v>
      </c>
      <c r="J15" s="52">
        <f>Magura!J83</f>
        <v>43153</v>
      </c>
      <c r="K15" s="5">
        <f>Magura!K83</f>
        <v>120.517</v>
      </c>
      <c r="L15" s="55">
        <f>Magura!L83</f>
        <v>1</v>
      </c>
      <c r="M15" s="52">
        <f>Magura!M83</f>
        <v>43339</v>
      </c>
      <c r="N15" s="5">
        <f>Magura!N83</f>
        <v>120.44</v>
      </c>
      <c r="O15" s="5">
        <f>Magura!O83</f>
        <v>120.44</v>
      </c>
      <c r="P15" s="5">
        <f>Magura!P83</f>
        <v>0</v>
      </c>
      <c r="Q15" s="55">
        <f>Magura!Q83</f>
        <v>0.99936108598786899</v>
      </c>
      <c r="R15" s="2" t="str">
        <f>Magura!R83</f>
        <v>Final</v>
      </c>
    </row>
    <row r="16" spans="1:18" s="3" customFormat="1" ht="28.5" x14ac:dyDescent="0.25">
      <c r="A16" s="176">
        <v>8</v>
      </c>
      <c r="B16" s="4" t="str">
        <f>Magura!B84</f>
        <v>255854004- Improvement of Hatbaria- Baulia Bazar road (Ch.1225-2950m)</v>
      </c>
      <c r="C16" s="173" t="str">
        <f>Magura!C84</f>
        <v>KDRIDP/Magura/W-58/2018-19</v>
      </c>
      <c r="D16" s="5">
        <f>Magura!D84</f>
        <v>1.7250000000000001</v>
      </c>
      <c r="E16" s="5">
        <f>Magura!E84</f>
        <v>0</v>
      </c>
      <c r="F16" s="18">
        <f>Magura!F84</f>
        <v>0</v>
      </c>
      <c r="G16" s="5">
        <f>Magura!G84</f>
        <v>121.34</v>
      </c>
      <c r="H16" s="52">
        <f>Magura!H84</f>
        <v>43572</v>
      </c>
      <c r="I16" s="191" t="str">
        <f>Magura!I84</f>
        <v>M/S Kazi Mahabubur Rahman Jhenaidha.</v>
      </c>
      <c r="J16" s="179">
        <f>Magura!J84</f>
        <v>43614</v>
      </c>
      <c r="K16" s="5">
        <f>Magura!K84</f>
        <v>121.08499999999999</v>
      </c>
      <c r="L16" s="185">
        <f>Magura!L84</f>
        <v>0</v>
      </c>
      <c r="M16" s="179">
        <f>Magura!M84</f>
        <v>43624</v>
      </c>
      <c r="N16" s="5">
        <f>Magura!N84</f>
        <v>0</v>
      </c>
      <c r="O16" s="5">
        <f>Magura!O84</f>
        <v>0</v>
      </c>
      <c r="P16" s="5">
        <f>Magura!P84</f>
        <v>0</v>
      </c>
      <c r="Q16" s="55">
        <f>Magura!Q84</f>
        <v>0</v>
      </c>
      <c r="R16" s="173">
        <f>Magura!R84</f>
        <v>0</v>
      </c>
    </row>
    <row r="17" spans="1:18" s="3" customFormat="1" ht="42.75" x14ac:dyDescent="0.25">
      <c r="A17" s="178"/>
      <c r="B17" s="4" t="str">
        <f>Magura!B85</f>
        <v>255854013-Improvement of Talkhari UP office Dhaneswargati Bazar via Gobindopur road (Ch. 1330-2062m)</v>
      </c>
      <c r="C17" s="175"/>
      <c r="D17" s="5">
        <f>Magura!D85</f>
        <v>0.73199999999999998</v>
      </c>
      <c r="E17" s="5">
        <f>Magura!E85</f>
        <v>0</v>
      </c>
      <c r="F17" s="18">
        <f>Magura!F85</f>
        <v>0</v>
      </c>
      <c r="G17" s="5">
        <f>Magura!G85</f>
        <v>53.268000000000001</v>
      </c>
      <c r="H17" s="52">
        <f>Magura!H85</f>
        <v>0</v>
      </c>
      <c r="I17" s="192"/>
      <c r="J17" s="181"/>
      <c r="K17" s="5">
        <f>Magura!K85</f>
        <v>53.155999999999999</v>
      </c>
      <c r="L17" s="187"/>
      <c r="M17" s="181"/>
      <c r="N17" s="5">
        <f>Magura!N85</f>
        <v>0</v>
      </c>
      <c r="O17" s="5">
        <f>Magura!O85</f>
        <v>0</v>
      </c>
      <c r="P17" s="5">
        <f>Magura!P85</f>
        <v>0</v>
      </c>
      <c r="Q17" s="55">
        <f>Magura!Q85</f>
        <v>0</v>
      </c>
      <c r="R17" s="175"/>
    </row>
    <row r="18" spans="1:18" s="3" customFormat="1" ht="28.5" x14ac:dyDescent="0.25">
      <c r="A18" s="176">
        <v>9</v>
      </c>
      <c r="B18" s="4" t="str">
        <f>Magura!B86</f>
        <v>255854010- Improvement of Satakhali R&amp;H-Sandra FRB road (Ch.1500-2830m)</v>
      </c>
      <c r="C18" s="173" t="str">
        <f>Magura!C86</f>
        <v>KDRIDP/Magura/W-56/2018-19</v>
      </c>
      <c r="D18" s="5">
        <f>Magura!D86</f>
        <v>1.33</v>
      </c>
      <c r="E18" s="5">
        <f>Magura!E86</f>
        <v>0</v>
      </c>
      <c r="F18" s="18">
        <f>Magura!F86</f>
        <v>0</v>
      </c>
      <c r="G18" s="5">
        <f>Magura!G86</f>
        <v>96.99</v>
      </c>
      <c r="H18" s="179">
        <f>Magura!H86</f>
        <v>0</v>
      </c>
      <c r="I18" s="191">
        <f>Magura!I86</f>
        <v>0</v>
      </c>
      <c r="J18" s="179">
        <f>Magura!J86</f>
        <v>0</v>
      </c>
      <c r="K18" s="5">
        <f>Magura!K86</f>
        <v>93.6</v>
      </c>
      <c r="L18" s="185">
        <f>Magura!L86</f>
        <v>0</v>
      </c>
      <c r="M18" s="179">
        <f>Magura!M86</f>
        <v>0</v>
      </c>
      <c r="N18" s="5">
        <f>Magura!N86</f>
        <v>0</v>
      </c>
      <c r="O18" s="5">
        <f>Magura!O86</f>
        <v>0</v>
      </c>
      <c r="P18" s="5">
        <f>Magura!P86</f>
        <v>0</v>
      </c>
      <c r="Q18" s="55">
        <f>Magura!Q86</f>
        <v>0</v>
      </c>
      <c r="R18" s="173">
        <f>Magura!R86</f>
        <v>0</v>
      </c>
    </row>
    <row r="19" spans="1:18" s="3" customFormat="1" ht="42.75" x14ac:dyDescent="0.25">
      <c r="A19" s="178"/>
      <c r="B19" s="4" t="str">
        <f>Magura!B87</f>
        <v>255854019- Improvement of Krishnapur Primary School (R&amp;H)-Sreehatta R&amp;H via Gopalgram road (Ch. 1370-2262m)</v>
      </c>
      <c r="C19" s="175"/>
      <c r="D19" s="5">
        <f>Magura!D87</f>
        <v>0.89200000000000002</v>
      </c>
      <c r="E19" s="5">
        <f>Magura!E87</f>
        <v>0</v>
      </c>
      <c r="F19" s="18">
        <f>Magura!F87</f>
        <v>0</v>
      </c>
      <c r="G19" s="5">
        <f>Magura!G87</f>
        <v>63.39</v>
      </c>
      <c r="H19" s="181"/>
      <c r="I19" s="192"/>
      <c r="J19" s="181"/>
      <c r="K19" s="5">
        <f>Magura!K87</f>
        <v>61.174999999999997</v>
      </c>
      <c r="L19" s="187"/>
      <c r="M19" s="181"/>
      <c r="N19" s="5">
        <f>Magura!N87</f>
        <v>0</v>
      </c>
      <c r="O19" s="5">
        <f>Magura!O87</f>
        <v>0</v>
      </c>
      <c r="P19" s="5">
        <f>Magura!P87</f>
        <v>0</v>
      </c>
      <c r="Q19" s="55">
        <f>Magura!Q87</f>
        <v>0</v>
      </c>
      <c r="R19" s="175"/>
    </row>
    <row r="20" spans="1:18" s="3" customFormat="1" ht="57" x14ac:dyDescent="0.25">
      <c r="A20" s="14">
        <v>10</v>
      </c>
      <c r="B20" s="4" t="str">
        <f>Magura!B88</f>
        <v>255854020- Improvement of Bhulbaria R&amp;H-Thaipara via Nurpur road (Ch.1500-3450m)</v>
      </c>
      <c r="C20" s="2" t="str">
        <f>Magura!C88</f>
        <v>KDRIDP/Magura/W-57/2018-19</v>
      </c>
      <c r="D20" s="5">
        <f>Magura!D88</f>
        <v>1.95</v>
      </c>
      <c r="E20" s="5">
        <f>Magura!E88</f>
        <v>0</v>
      </c>
      <c r="F20" s="18">
        <f>Magura!F88</f>
        <v>0</v>
      </c>
      <c r="G20" s="5">
        <f>Magura!G88</f>
        <v>145.345</v>
      </c>
      <c r="H20" s="52">
        <f>Magura!H88</f>
        <v>43572</v>
      </c>
      <c r="I20" s="60" t="str">
        <f>Magura!I88</f>
        <v>M/S Kazi Mahabubur Rahman Jhenaidha.</v>
      </c>
      <c r="J20" s="52">
        <f>Magura!J88</f>
        <v>43614</v>
      </c>
      <c r="K20" s="5">
        <f>Magura!K88</f>
        <v>145.04</v>
      </c>
      <c r="L20" s="55">
        <f>Magura!L88</f>
        <v>0.3</v>
      </c>
      <c r="M20" s="52">
        <f>Magura!M88</f>
        <v>43624</v>
      </c>
      <c r="N20" s="5">
        <f>Magura!N88</f>
        <v>0</v>
      </c>
      <c r="O20" s="5">
        <f>Magura!O88</f>
        <v>0</v>
      </c>
      <c r="P20" s="5">
        <f>Magura!P88</f>
        <v>0</v>
      </c>
      <c r="Q20" s="55">
        <f>Magura!Q88</f>
        <v>0</v>
      </c>
      <c r="R20" s="2">
        <f>Magura!R88</f>
        <v>0</v>
      </c>
    </row>
    <row r="21" spans="1:18" s="3" customFormat="1" ht="42.75" x14ac:dyDescent="0.25">
      <c r="A21" s="14">
        <v>11</v>
      </c>
      <c r="B21" s="4" t="str">
        <f>Magura!B89</f>
        <v>255855001- Improvement of Kholabaria -Harispur road from ch. 1000.00m to 3653.00m</v>
      </c>
      <c r="C21" s="2" t="str">
        <f>Magura!C89</f>
        <v>KDRIDP/Magura/W-34/2017-18</v>
      </c>
      <c r="D21" s="5">
        <f>Magura!D89</f>
        <v>2.653</v>
      </c>
      <c r="E21" s="5">
        <f>Magura!E89</f>
        <v>0</v>
      </c>
      <c r="F21" s="18">
        <f>Magura!F89</f>
        <v>0</v>
      </c>
      <c r="G21" s="5">
        <f>Magura!G89</f>
        <v>162.4</v>
      </c>
      <c r="H21" s="52">
        <f>Magura!H89</f>
        <v>43041</v>
      </c>
      <c r="I21" s="60" t="str">
        <f>Magura!I89</f>
        <v>Mir Abu Syed, Mirpara, Magura.</v>
      </c>
      <c r="J21" s="52">
        <f>Magura!J89</f>
        <v>43080</v>
      </c>
      <c r="K21" s="5">
        <f>Magura!K89</f>
        <v>153.38</v>
      </c>
      <c r="L21" s="55">
        <f>Magura!L89</f>
        <v>1</v>
      </c>
      <c r="M21" s="52">
        <f>Magura!M89</f>
        <v>43268</v>
      </c>
      <c r="N21" s="5">
        <f>Magura!N89</f>
        <v>0</v>
      </c>
      <c r="O21" s="5">
        <f>Magura!O89</f>
        <v>100.437</v>
      </c>
      <c r="P21" s="5">
        <f>Magura!P89</f>
        <v>-100.437</v>
      </c>
      <c r="Q21" s="55">
        <f>Magura!Q89</f>
        <v>0.65482461859434082</v>
      </c>
      <c r="R21" s="2" t="str">
        <f>Magura!R89</f>
        <v>Final</v>
      </c>
    </row>
    <row r="22" spans="1:18" s="3" customFormat="1" ht="28.5" x14ac:dyDescent="0.25">
      <c r="A22" s="176">
        <v>12</v>
      </c>
      <c r="B22" s="4" t="str">
        <f>Magura!B90</f>
        <v>255855003-Improvement of  Rampur-Hatbaria  road at (ch. 2743m to 3140m)</v>
      </c>
      <c r="C22" s="173" t="str">
        <f>Magura!C90</f>
        <v>KDRIDP/Magura/W-64/2018-19</v>
      </c>
      <c r="D22" s="5">
        <f>Magura!D90</f>
        <v>0.39700000000000002</v>
      </c>
      <c r="E22" s="5">
        <f>Magura!E90</f>
        <v>0</v>
      </c>
      <c r="F22" s="18">
        <f>Magura!F90</f>
        <v>0</v>
      </c>
      <c r="G22" s="5">
        <f>Magura!G90</f>
        <v>30.954999999999998</v>
      </c>
      <c r="H22" s="179">
        <f>Magura!H90</f>
        <v>43663</v>
      </c>
      <c r="I22" s="191">
        <f>Magura!I90</f>
        <v>0</v>
      </c>
      <c r="J22" s="179">
        <f>Magura!J90</f>
        <v>0</v>
      </c>
      <c r="K22" s="5">
        <f>Magura!K90</f>
        <v>0</v>
      </c>
      <c r="L22" s="185">
        <f>Magura!L90</f>
        <v>0</v>
      </c>
      <c r="M22" s="179">
        <f>Magura!M90</f>
        <v>0</v>
      </c>
      <c r="N22" s="5">
        <f>Magura!N90</f>
        <v>0</v>
      </c>
      <c r="O22" s="5">
        <f>Magura!O90</f>
        <v>0</v>
      </c>
      <c r="P22" s="5">
        <f>Magura!P90</f>
        <v>0</v>
      </c>
      <c r="Q22" s="55" t="e">
        <f>Magura!Q90</f>
        <v>#DIV/0!</v>
      </c>
      <c r="R22" s="173">
        <f>Magura!R90</f>
        <v>0</v>
      </c>
    </row>
    <row r="23" spans="1:18" s="3" customFormat="1" ht="42.75" x14ac:dyDescent="0.25">
      <c r="A23" s="178"/>
      <c r="B23" s="4" t="str">
        <f>Magura!B91</f>
        <v>255854002-Improvement of Satokhali Nutun Bazar- Katoli road  at (ch. 2350m to 2519m + 3018m to 3330m)</v>
      </c>
      <c r="C23" s="175"/>
      <c r="D23" s="5">
        <f>Magura!D91</f>
        <v>0.48099999999999998</v>
      </c>
      <c r="E23" s="5">
        <f>Magura!E91</f>
        <v>0</v>
      </c>
      <c r="F23" s="18">
        <f>Magura!F91</f>
        <v>0</v>
      </c>
      <c r="G23" s="5">
        <f>Magura!G91</f>
        <v>35.481999999999999</v>
      </c>
      <c r="H23" s="181"/>
      <c r="I23" s="192"/>
      <c r="J23" s="181"/>
      <c r="K23" s="5">
        <f>Magura!K91</f>
        <v>0</v>
      </c>
      <c r="L23" s="187"/>
      <c r="M23" s="181"/>
      <c r="N23" s="5">
        <f>Magura!N91</f>
        <v>0</v>
      </c>
      <c r="O23" s="5">
        <f>Magura!O91</f>
        <v>0</v>
      </c>
      <c r="P23" s="5">
        <f>Magura!P91</f>
        <v>0</v>
      </c>
      <c r="Q23" s="55" t="e">
        <f>Magura!Q91</f>
        <v>#DIV/0!</v>
      </c>
      <c r="R23" s="175"/>
    </row>
    <row r="24" spans="1:18" s="3" customFormat="1" ht="14.25" x14ac:dyDescent="0.25">
      <c r="A24" s="14">
        <v>13</v>
      </c>
      <c r="B24" s="4" t="str">
        <f>Magura!B92</f>
        <v>255855005- Raizadapur-Hazrahati Road</v>
      </c>
      <c r="C24" s="2">
        <f>Magura!C92</f>
        <v>0</v>
      </c>
      <c r="D24" s="5">
        <f>Magura!D92</f>
        <v>0</v>
      </c>
      <c r="E24" s="5">
        <f>Magura!E92</f>
        <v>0</v>
      </c>
      <c r="F24" s="18">
        <f>Magura!F92</f>
        <v>0</v>
      </c>
      <c r="G24" s="5">
        <f>Magura!G92</f>
        <v>0</v>
      </c>
      <c r="H24" s="52">
        <f>Magura!H92</f>
        <v>0</v>
      </c>
      <c r="I24" s="60">
        <f>Magura!I92</f>
        <v>0</v>
      </c>
      <c r="J24" s="52">
        <f>Magura!J92</f>
        <v>0</v>
      </c>
      <c r="K24" s="5">
        <f>Magura!K92</f>
        <v>0</v>
      </c>
      <c r="L24" s="55">
        <f>Magura!L92</f>
        <v>0</v>
      </c>
      <c r="M24" s="52">
        <f>Magura!M92</f>
        <v>0</v>
      </c>
      <c r="N24" s="5">
        <f>Magura!N92</f>
        <v>0</v>
      </c>
      <c r="O24" s="5">
        <f>Magura!O92</f>
        <v>0</v>
      </c>
      <c r="P24" s="5">
        <f>Magura!P92</f>
        <v>0</v>
      </c>
      <c r="Q24" s="55" t="e">
        <f>Magura!Q92</f>
        <v>#DIV/0!</v>
      </c>
      <c r="R24" s="2">
        <f>Magura!R92</f>
        <v>0</v>
      </c>
    </row>
    <row r="25" spans="1:18" s="3" customFormat="1" ht="28.5" x14ac:dyDescent="0.25">
      <c r="A25" s="14">
        <v>14</v>
      </c>
      <c r="B25" s="4" t="str">
        <f>Magura!B93</f>
        <v>255855007-Improvement of  Gongarampur - Gabtola road at (ch: 365m to 1400m</v>
      </c>
      <c r="C25" s="2" t="str">
        <f>Magura!C93</f>
        <v>KDRIDP/Magura/W-63/2018-19</v>
      </c>
      <c r="D25" s="5">
        <f>Magura!D93</f>
        <v>1.0349999999999999</v>
      </c>
      <c r="E25" s="5">
        <f>Magura!E93</f>
        <v>0</v>
      </c>
      <c r="F25" s="18">
        <f>Magura!F93</f>
        <v>0</v>
      </c>
      <c r="G25" s="5">
        <f>Magura!G93</f>
        <v>78.52</v>
      </c>
      <c r="H25" s="52">
        <f>Magura!H93</f>
        <v>43663</v>
      </c>
      <c r="I25" s="60">
        <f>Magura!I93</f>
        <v>0</v>
      </c>
      <c r="J25" s="52">
        <f>Magura!J93</f>
        <v>0</v>
      </c>
      <c r="K25" s="5">
        <f>Magura!K93</f>
        <v>0</v>
      </c>
      <c r="L25" s="55">
        <f>Magura!L93</f>
        <v>0</v>
      </c>
      <c r="M25" s="52">
        <f>Magura!M93</f>
        <v>0</v>
      </c>
      <c r="N25" s="5">
        <f>Magura!N93</f>
        <v>0</v>
      </c>
      <c r="O25" s="5">
        <f>Magura!O93</f>
        <v>0</v>
      </c>
      <c r="P25" s="5">
        <f>Magura!P93</f>
        <v>0</v>
      </c>
      <c r="Q25" s="55" t="e">
        <f>Magura!Q93</f>
        <v>#DIV/0!</v>
      </c>
      <c r="R25" s="2">
        <f>Magura!R93</f>
        <v>0</v>
      </c>
    </row>
    <row r="26" spans="1:18" s="3" customFormat="1" ht="42.75" x14ac:dyDescent="0.25">
      <c r="A26" s="14">
        <v>15</v>
      </c>
      <c r="B26" s="4" t="str">
        <f>Magura!B94</f>
        <v>255855021- Improvement of Kumarkota - Junary road from ch. 2375.00m to 4175.00m</v>
      </c>
      <c r="C26" s="2" t="str">
        <f>Magura!C94</f>
        <v xml:space="preserve">KDRIDP/Magura/W-32/2017-18  </v>
      </c>
      <c r="D26" s="5">
        <f>Magura!D94</f>
        <v>1.8</v>
      </c>
      <c r="E26" s="5">
        <f>Magura!E94</f>
        <v>0</v>
      </c>
      <c r="F26" s="18">
        <f>Magura!F94</f>
        <v>0</v>
      </c>
      <c r="G26" s="5">
        <f>Magura!G94</f>
        <v>108.98</v>
      </c>
      <c r="H26" s="52">
        <f>Magura!H94</f>
        <v>43041</v>
      </c>
      <c r="I26" s="60" t="str">
        <f>Magura!I94</f>
        <v>Mir Abu Syed, Mirpara, Magura.</v>
      </c>
      <c r="J26" s="52">
        <f>Magura!J94</f>
        <v>43080</v>
      </c>
      <c r="K26" s="5">
        <f>Magura!K94</f>
        <v>108.96</v>
      </c>
      <c r="L26" s="55">
        <f>Magura!L94</f>
        <v>0.7</v>
      </c>
      <c r="M26" s="52">
        <f>Magura!M94</f>
        <v>43268</v>
      </c>
      <c r="N26" s="5">
        <f>Magura!N94</f>
        <v>0</v>
      </c>
      <c r="O26" s="5">
        <f>Magura!O94</f>
        <v>50</v>
      </c>
      <c r="P26" s="5">
        <f>Magura!P94</f>
        <v>-50</v>
      </c>
      <c r="Q26" s="55">
        <f>Magura!Q94</f>
        <v>0.45888399412628489</v>
      </c>
      <c r="R26" s="2">
        <f>Magura!R94</f>
        <v>0</v>
      </c>
    </row>
    <row r="27" spans="1:18" s="3" customFormat="1" ht="42.75" x14ac:dyDescent="0.25">
      <c r="A27" s="14">
        <v>16</v>
      </c>
      <c r="B27" s="4" t="str">
        <f>Magura!B95</f>
        <v>255854013-Improvement of Talkhari UP Office- Dhaneswargati bazar via Gobindopur road from ch. 2062.00m to 3330.00m</v>
      </c>
      <c r="C27" s="2" t="str">
        <f>Magura!C95</f>
        <v xml:space="preserve">KDRIDP/Magura/ W-05/2016-17                                        </v>
      </c>
      <c r="D27" s="5">
        <f>Magura!D95</f>
        <v>1.268</v>
      </c>
      <c r="E27" s="5">
        <f>Magura!E95</f>
        <v>0</v>
      </c>
      <c r="F27" s="18">
        <f>Magura!F95</f>
        <v>0</v>
      </c>
      <c r="G27" s="5">
        <f>Magura!G95</f>
        <v>70.78</v>
      </c>
      <c r="H27" s="52">
        <f>Magura!H95</f>
        <v>0</v>
      </c>
      <c r="I27" s="60" t="str">
        <f>Magura!I95</f>
        <v>M/S Lipi Jewellers   Chuadanga</v>
      </c>
      <c r="J27" s="52">
        <f>Magura!J95</f>
        <v>42907</v>
      </c>
      <c r="K27" s="5">
        <f>Magura!K95</f>
        <v>70.66</v>
      </c>
      <c r="L27" s="55">
        <f>Magura!L95</f>
        <v>1</v>
      </c>
      <c r="M27" s="52">
        <f>Magura!M95</f>
        <v>43086</v>
      </c>
      <c r="N27" s="5">
        <f>Magura!N95</f>
        <v>70.599999999999994</v>
      </c>
      <c r="O27" s="5">
        <f>Magura!O95</f>
        <v>70.599999999999994</v>
      </c>
      <c r="P27" s="5">
        <f>Magura!P95</f>
        <v>0</v>
      </c>
      <c r="Q27" s="55">
        <f>Magura!Q95</f>
        <v>0.9991508632889895</v>
      </c>
      <c r="R27" s="2" t="str">
        <f>Magura!R95</f>
        <v>Final</v>
      </c>
    </row>
    <row r="28" spans="1:18" s="17" customFormat="1" ht="25.5" customHeight="1" x14ac:dyDescent="0.25">
      <c r="A28" s="161" t="s">
        <v>13</v>
      </c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</row>
    <row r="29" spans="1:18" s="17" customFormat="1" ht="57" x14ac:dyDescent="0.25">
      <c r="A29" s="10">
        <v>17</v>
      </c>
      <c r="B29" s="15" t="str">
        <f>Magura!B151</f>
        <v>255572005-Construction of 24.00m long RCC Girder Bridge on Kadamtala R&amp;H-Hat Gopalpur via Hazipur-Sreerampur road at Ch : 4200.00 m</v>
      </c>
      <c r="C29" s="10" t="str">
        <f>Magura!C151</f>
        <v xml:space="preserve">KDRIDP/Magura/B-02/2018-19  </v>
      </c>
      <c r="D29" s="16">
        <f>Magura!D151</f>
        <v>0</v>
      </c>
      <c r="E29" s="16">
        <f>Magura!E151</f>
        <v>24</v>
      </c>
      <c r="F29" s="19">
        <f>Magura!F151</f>
        <v>0</v>
      </c>
      <c r="G29" s="16">
        <f>Magura!G151</f>
        <v>185.37</v>
      </c>
      <c r="H29" s="43">
        <f>Magura!H151</f>
        <v>0</v>
      </c>
      <c r="I29" s="47">
        <f>Magura!I151</f>
        <v>0</v>
      </c>
      <c r="J29" s="43">
        <f>Magura!J151</f>
        <v>0</v>
      </c>
      <c r="K29" s="16">
        <f>Magura!K151</f>
        <v>0</v>
      </c>
      <c r="L29" s="39">
        <f>Magura!L151</f>
        <v>0</v>
      </c>
      <c r="M29" s="43">
        <f>Magura!M151</f>
        <v>0</v>
      </c>
      <c r="N29" s="16">
        <f>Magura!N151</f>
        <v>0</v>
      </c>
      <c r="O29" s="16">
        <f>Magura!O151</f>
        <v>0</v>
      </c>
      <c r="P29" s="16">
        <f>Magura!P151</f>
        <v>0</v>
      </c>
      <c r="Q29" s="39" t="e">
        <f>Magura!Q151</f>
        <v>#DIV/0!</v>
      </c>
      <c r="R29" s="10">
        <f>Magura!R151</f>
        <v>0</v>
      </c>
    </row>
    <row r="30" spans="1:18" s="17" customFormat="1" ht="25.5" customHeight="1" x14ac:dyDescent="0.25">
      <c r="A30" s="161" t="s">
        <v>18</v>
      </c>
      <c r="B30" s="161"/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</row>
    <row r="31" spans="1:18" s="3" customFormat="1" ht="28.5" x14ac:dyDescent="0.25">
      <c r="A31" s="2">
        <v>18</v>
      </c>
      <c r="B31" s="4" t="str">
        <f>Magura!B155</f>
        <v>255855109-Const. of RCC Bridge on Asbab-Baraichara Rd over Fatki River.</v>
      </c>
      <c r="C31" s="2">
        <f>Magura!C155</f>
        <v>0</v>
      </c>
      <c r="D31" s="5">
        <f>Magura!D155</f>
        <v>0</v>
      </c>
      <c r="E31" s="5">
        <f>Magura!E155</f>
        <v>0</v>
      </c>
      <c r="F31" s="18">
        <f>Magura!F155</f>
        <v>0</v>
      </c>
      <c r="G31" s="5">
        <f>Magura!G155</f>
        <v>0</v>
      </c>
      <c r="H31" s="52">
        <f>Magura!H155</f>
        <v>0</v>
      </c>
      <c r="I31" s="60">
        <f>Magura!I155</f>
        <v>0</v>
      </c>
      <c r="J31" s="52">
        <f>Magura!J155</f>
        <v>0</v>
      </c>
      <c r="K31" s="5">
        <f>Magura!K155</f>
        <v>0</v>
      </c>
      <c r="L31" s="55">
        <f>Magura!L155</f>
        <v>0</v>
      </c>
      <c r="M31" s="52">
        <f>Magura!M155</f>
        <v>0</v>
      </c>
      <c r="N31" s="5">
        <f>Magura!N155</f>
        <v>0</v>
      </c>
      <c r="O31" s="5">
        <f>Magura!O155</f>
        <v>0</v>
      </c>
      <c r="P31" s="5">
        <f>Magura!P155</f>
        <v>0</v>
      </c>
      <c r="Q31" s="55" t="e">
        <f>Magura!Q155</f>
        <v>#DIV/0!</v>
      </c>
      <c r="R31" s="2">
        <f>Magura!R155</f>
        <v>0</v>
      </c>
    </row>
    <row r="32" spans="1:18" s="3" customFormat="1" ht="28.5" x14ac:dyDescent="0.25">
      <c r="A32" s="2">
        <v>19</v>
      </c>
      <c r="B32" s="4" t="str">
        <f>Magura!B156</f>
        <v>255853002-Const. of RCC Bridge on Boulia-Sorsuna Road over Chitra River.</v>
      </c>
      <c r="C32" s="2">
        <f>Magura!C156</f>
        <v>0</v>
      </c>
      <c r="D32" s="5">
        <f>Magura!D156</f>
        <v>0</v>
      </c>
      <c r="E32" s="5">
        <f>Magura!E156</f>
        <v>0</v>
      </c>
      <c r="F32" s="18">
        <f>Magura!F156</f>
        <v>0</v>
      </c>
      <c r="G32" s="5">
        <f>Magura!G156</f>
        <v>0</v>
      </c>
      <c r="H32" s="52">
        <f>Magura!H156</f>
        <v>0</v>
      </c>
      <c r="I32" s="60">
        <f>Magura!I156</f>
        <v>0</v>
      </c>
      <c r="J32" s="52">
        <f>Magura!J156</f>
        <v>0</v>
      </c>
      <c r="K32" s="5">
        <f>Magura!K156</f>
        <v>0</v>
      </c>
      <c r="L32" s="55">
        <f>Magura!L156</f>
        <v>0</v>
      </c>
      <c r="M32" s="52">
        <f>Magura!M156</f>
        <v>0</v>
      </c>
      <c r="N32" s="5">
        <f>Magura!N156</f>
        <v>0</v>
      </c>
      <c r="O32" s="5">
        <f>Magura!O156</f>
        <v>0</v>
      </c>
      <c r="P32" s="5">
        <f>Magura!P156</f>
        <v>0</v>
      </c>
      <c r="Q32" s="55" t="e">
        <f>Magura!Q156</f>
        <v>#DIV/0!</v>
      </c>
      <c r="R32" s="2">
        <f>Magura!R156</f>
        <v>0</v>
      </c>
    </row>
    <row r="33" spans="1:18" s="3" customFormat="1" ht="25.5" customHeight="1" x14ac:dyDescent="0.25">
      <c r="A33" s="157" t="s">
        <v>14</v>
      </c>
      <c r="B33" s="157"/>
      <c r="C33" s="157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s="3" customFormat="1" ht="42.75" x14ac:dyDescent="0.25">
      <c r="A34" s="2">
        <v>20</v>
      </c>
      <c r="B34" s="4" t="str">
        <f>Magura!B180</f>
        <v>255853009-Periodic Maintenance of Talkhori-Dighalgram road from ch. 00.00m to 1160.00m</v>
      </c>
      <c r="C34" s="2" t="str">
        <f>Magura!C180</f>
        <v>KDRIDP/Magura/M-02/2017-18</v>
      </c>
      <c r="D34" s="16">
        <f>Magura!D180</f>
        <v>1.1599999999999999</v>
      </c>
      <c r="E34" s="16">
        <f>Magura!E180</f>
        <v>0</v>
      </c>
      <c r="F34" s="19">
        <f>Magura!F180</f>
        <v>0</v>
      </c>
      <c r="G34" s="16">
        <f>Magura!G180</f>
        <v>30.11</v>
      </c>
      <c r="H34" s="43">
        <f>Magura!H180</f>
        <v>43157</v>
      </c>
      <c r="I34" s="47" t="str">
        <f>Magura!I180</f>
        <v>Nishit Bashu, Kanchannagar, Jhenaidah.</v>
      </c>
      <c r="J34" s="43">
        <f>Magura!J180</f>
        <v>43193</v>
      </c>
      <c r="K34" s="16">
        <f>Magura!K180</f>
        <v>32.82</v>
      </c>
      <c r="L34" s="39">
        <f>Magura!L180</f>
        <v>1</v>
      </c>
      <c r="M34" s="43">
        <f>Magura!M180</f>
        <v>43320</v>
      </c>
      <c r="N34" s="16">
        <f>Magura!N180</f>
        <v>34.755000000000003</v>
      </c>
      <c r="O34" s="16">
        <f>Magura!O180</f>
        <v>32.753999999999998</v>
      </c>
      <c r="P34" s="16">
        <f>Magura!P180</f>
        <v>2.0010000000000048</v>
      </c>
      <c r="Q34" s="39">
        <f>Magura!Q180</f>
        <v>0.99798903107861048</v>
      </c>
      <c r="R34" s="2" t="str">
        <f>Magura!R180</f>
        <v>Final</v>
      </c>
    </row>
    <row r="35" spans="1:18" s="3" customFormat="1" ht="28.5" x14ac:dyDescent="0.25">
      <c r="A35" s="2">
        <v>21</v>
      </c>
      <c r="B35" s="4" t="str">
        <f>Magura!B181</f>
        <v>255853012-Talkhori -Naghosha via Sonadanga Rd.</v>
      </c>
      <c r="C35" s="2">
        <f>Magura!C181</f>
        <v>0</v>
      </c>
      <c r="D35" s="16">
        <f>Magura!D181</f>
        <v>0</v>
      </c>
      <c r="E35" s="16">
        <f>Magura!E181</f>
        <v>0</v>
      </c>
      <c r="F35" s="19">
        <f>Magura!F181</f>
        <v>0</v>
      </c>
      <c r="G35" s="16">
        <f>Magura!G181</f>
        <v>0</v>
      </c>
      <c r="H35" s="43">
        <f>Magura!H181</f>
        <v>0</v>
      </c>
      <c r="I35" s="47">
        <f>Magura!I181</f>
        <v>0</v>
      </c>
      <c r="J35" s="43">
        <f>Magura!J181</f>
        <v>0</v>
      </c>
      <c r="K35" s="16">
        <f>Magura!K181</f>
        <v>0</v>
      </c>
      <c r="L35" s="39">
        <f>Magura!L181</f>
        <v>0</v>
      </c>
      <c r="M35" s="43">
        <f>Magura!M181</f>
        <v>0</v>
      </c>
      <c r="N35" s="16">
        <f>Magura!N181</f>
        <v>0</v>
      </c>
      <c r="O35" s="16">
        <f>Magura!O181</f>
        <v>0</v>
      </c>
      <c r="P35" s="16">
        <f>Magura!P181</f>
        <v>0</v>
      </c>
      <c r="Q35" s="39" t="e">
        <f>Magura!Q181</f>
        <v>#DIV/0!</v>
      </c>
      <c r="R35" s="2">
        <f>Magura!R181</f>
        <v>0</v>
      </c>
    </row>
    <row r="36" spans="1:18" s="3" customFormat="1" ht="71.25" x14ac:dyDescent="0.25">
      <c r="A36" s="2">
        <v>22</v>
      </c>
      <c r="B36" s="4" t="str">
        <f>Magura!B182</f>
        <v>255854019-Periodic Maintenance of Krishnapur Pry. School R&amp;H-Sreehatta UZR via Gopalgram road from ch. 00.00m to 1370.00m</v>
      </c>
      <c r="C36" s="2" t="str">
        <f>Magura!C182</f>
        <v xml:space="preserve">KDRIDP/Magura/M-01/2017-18  </v>
      </c>
      <c r="D36" s="16">
        <f>Magura!D182</f>
        <v>1.37</v>
      </c>
      <c r="E36" s="16">
        <f>Magura!E182</f>
        <v>0</v>
      </c>
      <c r="F36" s="19">
        <f>Magura!F182</f>
        <v>0</v>
      </c>
      <c r="G36" s="16">
        <f>Magura!G182</f>
        <v>27.07</v>
      </c>
      <c r="H36" s="43">
        <f>Magura!H182</f>
        <v>43313</v>
      </c>
      <c r="I36" s="47" t="str">
        <f>Magura!I182</f>
        <v>M/S Khnondoker Enterprise, Khamarpara, Magura.</v>
      </c>
      <c r="J36" s="43">
        <f>Magura!J182</f>
        <v>43340</v>
      </c>
      <c r="K36" s="16">
        <f>Magura!K182</f>
        <v>28.427</v>
      </c>
      <c r="L36" s="39">
        <f>Magura!L182</f>
        <v>1</v>
      </c>
      <c r="M36" s="43">
        <f>Magura!M182</f>
        <v>43401</v>
      </c>
      <c r="N36" s="16">
        <f>Magura!N182</f>
        <v>27.917999999999999</v>
      </c>
      <c r="O36" s="16">
        <f>Magura!O182</f>
        <v>27.917999999999999</v>
      </c>
      <c r="P36" s="16">
        <f>Magura!P182</f>
        <v>0</v>
      </c>
      <c r="Q36" s="39">
        <f>Magura!Q182</f>
        <v>0.98209448763499485</v>
      </c>
      <c r="R36" s="2" t="str">
        <f>Magura!R182</f>
        <v>Final</v>
      </c>
    </row>
    <row r="37" spans="1:18" s="3" customFormat="1" ht="25.5" customHeight="1" x14ac:dyDescent="0.25">
      <c r="A37" s="157" t="s">
        <v>16</v>
      </c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s="3" customFormat="1" ht="43.5" thickBot="1" x14ac:dyDescent="0.3">
      <c r="A38" s="2">
        <v>23</v>
      </c>
      <c r="B38" s="4" t="str">
        <f>Magura!B216</f>
        <v>Tree Plantation of Sigra-Naghosa via Gurpagla road at ch: 2000-3500m under Salikha Upazila, Dist. Magura</v>
      </c>
      <c r="C38" s="2" t="str">
        <f>Magura!C216</f>
        <v xml:space="preserve">KDRIDP/Magura/TP-01/2018-19 </v>
      </c>
      <c r="D38" s="16">
        <f>Magura!D216</f>
        <v>1.5</v>
      </c>
      <c r="E38" s="16">
        <f>Magura!E216</f>
        <v>0</v>
      </c>
      <c r="F38" s="16">
        <f>Magura!F216</f>
        <v>0</v>
      </c>
      <c r="G38" s="16">
        <f>Magura!G216</f>
        <v>1.127</v>
      </c>
      <c r="H38" s="43">
        <f>Magura!H216</f>
        <v>0</v>
      </c>
      <c r="I38" s="47">
        <f>Magura!I216</f>
        <v>0</v>
      </c>
      <c r="J38" s="43">
        <f>Magura!J216</f>
        <v>0</v>
      </c>
      <c r="K38" s="16">
        <f>Magura!K216</f>
        <v>1.127</v>
      </c>
      <c r="L38" s="39">
        <f>Magura!L216</f>
        <v>1</v>
      </c>
      <c r="M38" s="43">
        <f>Magura!M216</f>
        <v>0</v>
      </c>
      <c r="N38" s="16">
        <f>Magura!N216</f>
        <v>0</v>
      </c>
      <c r="O38" s="16">
        <f>Magura!O216</f>
        <v>0.94299999999999995</v>
      </c>
      <c r="P38" s="16">
        <f>Magura!P216</f>
        <v>-0.94299999999999995</v>
      </c>
      <c r="Q38" s="39">
        <f>Magura!Q216</f>
        <v>0.83673469387755095</v>
      </c>
      <c r="R38" s="2">
        <f>Magura!R216</f>
        <v>0</v>
      </c>
    </row>
    <row r="39" spans="1:18" s="32" customFormat="1" ht="15.75" thickBot="1" x14ac:dyDescent="0.3">
      <c r="A39" s="165" t="s">
        <v>10</v>
      </c>
      <c r="B39" s="166"/>
      <c r="C39" s="38"/>
      <c r="D39" s="29">
        <f>SUM(D7:D38)</f>
        <v>32.015000000000001</v>
      </c>
      <c r="E39" s="29">
        <f>SUM(E7:E38)</f>
        <v>24</v>
      </c>
      <c r="F39" s="30">
        <f>SUM(F7:F38)</f>
        <v>0</v>
      </c>
      <c r="G39" s="29">
        <f>SUM(G7:G38)</f>
        <v>2076.8310000000001</v>
      </c>
      <c r="H39" s="45"/>
      <c r="I39" s="49"/>
      <c r="J39" s="45"/>
      <c r="K39" s="29">
        <f>SUM(K7:K38)</f>
        <v>1541.6469999999997</v>
      </c>
      <c r="L39" s="41">
        <f>AVERAGE(L7:L38)</f>
        <v>0.50869565217391299</v>
      </c>
      <c r="M39" s="45"/>
      <c r="N39" s="29">
        <f t="shared" ref="N39:P39" si="0">SUM(N7:N38)</f>
        <v>611.46699999999998</v>
      </c>
      <c r="O39" s="29">
        <f t="shared" si="0"/>
        <v>860.8420000000001</v>
      </c>
      <c r="P39" s="29">
        <f t="shared" si="0"/>
        <v>-249.375</v>
      </c>
      <c r="Q39" s="41">
        <f>O39/K39</f>
        <v>0.55839112325973472</v>
      </c>
      <c r="R39" s="31"/>
    </row>
  </sheetData>
  <mergeCells count="50">
    <mergeCell ref="A37:R37"/>
    <mergeCell ref="A39:B39"/>
    <mergeCell ref="A14:R14"/>
    <mergeCell ref="D2:G2"/>
    <mergeCell ref="A6:R6"/>
    <mergeCell ref="A33:R33"/>
    <mergeCell ref="A30:R30"/>
    <mergeCell ref="A28:R28"/>
    <mergeCell ref="C2:C4"/>
    <mergeCell ref="H2:H4"/>
    <mergeCell ref="K2:K4"/>
    <mergeCell ref="L2:L4"/>
    <mergeCell ref="M2:M4"/>
    <mergeCell ref="N2:P2"/>
    <mergeCell ref="Q2:Q4"/>
    <mergeCell ref="N3:N4"/>
    <mergeCell ref="A1:R1"/>
    <mergeCell ref="A8:R8"/>
    <mergeCell ref="R2:R4"/>
    <mergeCell ref="D3:F3"/>
    <mergeCell ref="G3:G4"/>
    <mergeCell ref="A2:A4"/>
    <mergeCell ref="B2:B4"/>
    <mergeCell ref="I2:I4"/>
    <mergeCell ref="J2:J4"/>
    <mergeCell ref="O3:O4"/>
    <mergeCell ref="P3:P4"/>
    <mergeCell ref="M16:M17"/>
    <mergeCell ref="R16:R17"/>
    <mergeCell ref="A18:A19"/>
    <mergeCell ref="C18:C19"/>
    <mergeCell ref="H18:H19"/>
    <mergeCell ref="I18:I19"/>
    <mergeCell ref="J18:J19"/>
    <mergeCell ref="L18:L19"/>
    <mergeCell ref="M18:M19"/>
    <mergeCell ref="R18:R19"/>
    <mergeCell ref="A16:A17"/>
    <mergeCell ref="C16:C17"/>
    <mergeCell ref="I16:I17"/>
    <mergeCell ref="J16:J17"/>
    <mergeCell ref="L16:L17"/>
    <mergeCell ref="L22:L23"/>
    <mergeCell ref="M22:M23"/>
    <mergeCell ref="R22:R23"/>
    <mergeCell ref="A22:A23"/>
    <mergeCell ref="H22:H23"/>
    <mergeCell ref="C22:C23"/>
    <mergeCell ref="I22:I23"/>
    <mergeCell ref="J22:J23"/>
  </mergeCells>
  <printOptions horizontalCentered="1"/>
  <pageMargins left="7.874015748031496E-2" right="0" top="0.74803149606299213" bottom="0.74803149606299213" header="0.31496062992125984" footer="0.31496062992125984"/>
  <pageSetup paperSize="5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"/>
  <sheetViews>
    <sheetView zoomScaleNormal="100" zoomScaleSheetLayoutView="70" workbookViewId="0">
      <pane ySplit="5" topLeftCell="A14" activePane="bottomLeft" state="frozen"/>
      <selection pane="bottomLeft" activeCell="R17" sqref="R17:R18"/>
    </sheetView>
  </sheetViews>
  <sheetFormatPr defaultRowHeight="14.25" x14ac:dyDescent="0.25"/>
  <cols>
    <col min="1" max="1" width="3.7109375" style="1" bestFit="1" customWidth="1"/>
    <col min="2" max="2" width="52.42578125" style="1" customWidth="1"/>
    <col min="3" max="3" width="17.85546875" style="1" customWidth="1"/>
    <col min="4" max="4" width="7.28515625" style="1" customWidth="1"/>
    <col min="5" max="5" width="8.28515625" style="1" customWidth="1"/>
    <col min="6" max="6" width="5.28515625" style="20" customWidth="1"/>
    <col min="7" max="7" width="9" style="1" customWidth="1"/>
    <col min="8" max="8" width="12.42578125" style="53" customWidth="1"/>
    <col min="9" max="9" width="15.7109375" style="62" customWidth="1"/>
    <col min="10" max="10" width="11.140625" style="53" customWidth="1"/>
    <col min="11" max="11" width="12.85546875" style="1" customWidth="1"/>
    <col min="12" max="12" width="10.85546875" style="56" customWidth="1"/>
    <col min="13" max="13" width="16.28515625" style="53" customWidth="1"/>
    <col min="14" max="14" width="12.42578125" style="1" customWidth="1"/>
    <col min="15" max="15" width="13.5703125" style="1" customWidth="1"/>
    <col min="16" max="16" width="13.42578125" style="1" customWidth="1"/>
    <col min="17" max="17" width="11.42578125" style="56" customWidth="1"/>
    <col min="18" max="18" width="10.28515625" style="1" customWidth="1"/>
    <col min="19" max="16384" width="9.140625" style="1"/>
  </cols>
  <sheetData>
    <row r="1" spans="1:22" s="17" customFormat="1" ht="21" customHeight="1" thickBot="1" x14ac:dyDescent="0.3">
      <c r="A1" s="158" t="s">
        <v>20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</row>
    <row r="2" spans="1:22" ht="39.75" customHeight="1" thickBot="1" x14ac:dyDescent="0.3">
      <c r="A2" s="145" t="s">
        <v>0</v>
      </c>
      <c r="B2" s="145" t="s">
        <v>1</v>
      </c>
      <c r="C2" s="142" t="s">
        <v>94</v>
      </c>
      <c r="D2" s="148" t="s">
        <v>95</v>
      </c>
      <c r="E2" s="149"/>
      <c r="F2" s="149"/>
      <c r="G2" s="150"/>
      <c r="H2" s="132" t="s">
        <v>96</v>
      </c>
      <c r="I2" s="154" t="s">
        <v>97</v>
      </c>
      <c r="J2" s="132" t="s">
        <v>98</v>
      </c>
      <c r="K2" s="126" t="s">
        <v>99</v>
      </c>
      <c r="L2" s="129" t="s">
        <v>100</v>
      </c>
      <c r="M2" s="132" t="s">
        <v>101</v>
      </c>
      <c r="N2" s="135" t="s">
        <v>102</v>
      </c>
      <c r="O2" s="136"/>
      <c r="P2" s="137"/>
      <c r="Q2" s="129" t="s">
        <v>103</v>
      </c>
      <c r="R2" s="142" t="s">
        <v>9</v>
      </c>
      <c r="S2" s="6"/>
      <c r="T2" s="6"/>
      <c r="U2" s="6"/>
      <c r="V2" s="6"/>
    </row>
    <row r="3" spans="1:22" ht="15" customHeight="1" x14ac:dyDescent="0.25">
      <c r="A3" s="146"/>
      <c r="B3" s="146"/>
      <c r="C3" s="143"/>
      <c r="D3" s="151" t="s">
        <v>5</v>
      </c>
      <c r="E3" s="151"/>
      <c r="F3" s="151"/>
      <c r="G3" s="152" t="s">
        <v>6</v>
      </c>
      <c r="H3" s="133"/>
      <c r="I3" s="155"/>
      <c r="J3" s="133"/>
      <c r="K3" s="127"/>
      <c r="L3" s="130"/>
      <c r="M3" s="133"/>
      <c r="N3" s="138" t="s">
        <v>104</v>
      </c>
      <c r="O3" s="138" t="s">
        <v>105</v>
      </c>
      <c r="P3" s="140" t="s">
        <v>106</v>
      </c>
      <c r="Q3" s="130"/>
      <c r="R3" s="143"/>
    </row>
    <row r="4" spans="1:22" ht="32.25" customHeight="1" thickBot="1" x14ac:dyDescent="0.3">
      <c r="A4" s="147"/>
      <c r="B4" s="147"/>
      <c r="C4" s="144"/>
      <c r="D4" s="34" t="s">
        <v>2</v>
      </c>
      <c r="E4" s="34" t="s">
        <v>3</v>
      </c>
      <c r="F4" s="35" t="s">
        <v>4</v>
      </c>
      <c r="G4" s="153"/>
      <c r="H4" s="134"/>
      <c r="I4" s="156"/>
      <c r="J4" s="134"/>
      <c r="K4" s="128"/>
      <c r="L4" s="131"/>
      <c r="M4" s="134"/>
      <c r="N4" s="139"/>
      <c r="O4" s="139"/>
      <c r="P4" s="141"/>
      <c r="Q4" s="131"/>
      <c r="R4" s="144"/>
    </row>
    <row r="5" spans="1:22" ht="15.75" thickBot="1" x14ac:dyDescent="0.3">
      <c r="A5" s="33">
        <v>1</v>
      </c>
      <c r="B5" s="33">
        <v>2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</row>
    <row r="6" spans="1:22" ht="25.5" customHeight="1" x14ac:dyDescent="0.25">
      <c r="A6" s="157" t="s">
        <v>7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</row>
    <row r="7" spans="1:22" ht="57" x14ac:dyDescent="0.25">
      <c r="A7" s="2">
        <v>1</v>
      </c>
      <c r="B7" s="4" t="str">
        <f>Magura!B49</f>
        <v>255953005-Improvement of Bakera Hat-Kadirpara Up office at Radhanagar GC road by BC From ch. 4339.00m to 6700m</v>
      </c>
      <c r="C7" s="2" t="str">
        <f>Magura!C49</f>
        <v xml:space="preserve">KDRIDP/Magura/ W-07/2016-17                                        </v>
      </c>
      <c r="D7" s="5">
        <f>Magura!D49</f>
        <v>2.3610000000000002</v>
      </c>
      <c r="E7" s="5">
        <f>Magura!E49</f>
        <v>0</v>
      </c>
      <c r="F7" s="18">
        <f>Magura!F49</f>
        <v>0</v>
      </c>
      <c r="G7" s="5">
        <f>Magura!G49</f>
        <v>131.21</v>
      </c>
      <c r="H7" s="52">
        <f>Magura!H49</f>
        <v>42940</v>
      </c>
      <c r="I7" s="60" t="str">
        <f>Magura!I49</f>
        <v>M/S : Rohan Construction, Mollapara, magura.</v>
      </c>
      <c r="J7" s="52">
        <f>Magura!J49</f>
        <v>42968</v>
      </c>
      <c r="K7" s="5">
        <f>Magura!K49</f>
        <v>131.065</v>
      </c>
      <c r="L7" s="55">
        <f>Magura!L49</f>
        <v>1</v>
      </c>
      <c r="M7" s="52">
        <f>Magura!M49</f>
        <v>43205</v>
      </c>
      <c r="N7" s="5">
        <f>Magura!N49</f>
        <v>131.05000000000001</v>
      </c>
      <c r="O7" s="5">
        <f>Magura!O49</f>
        <v>131.05000000000001</v>
      </c>
      <c r="P7" s="5">
        <f>Magura!P49</f>
        <v>0</v>
      </c>
      <c r="Q7" s="55">
        <f>Magura!Q49</f>
        <v>0.99988555296990056</v>
      </c>
      <c r="R7" s="2" t="str">
        <f>Magura!R49</f>
        <v>Final</v>
      </c>
    </row>
    <row r="8" spans="1:22" ht="57" x14ac:dyDescent="0.25">
      <c r="A8" s="2">
        <v>2</v>
      </c>
      <c r="B8" s="4" t="str">
        <f>Magura!B50</f>
        <v>255953007-Improvement of Kadirpara UP office at Radhanagar GC to Nokal bazar via Gashira road from ch. 00.00m to 1500.00m</v>
      </c>
      <c r="C8" s="2" t="str">
        <f>Magura!C50</f>
        <v xml:space="preserve">KDRIDP/Magura/W-38/2017-18 </v>
      </c>
      <c r="D8" s="5">
        <f>Magura!D50</f>
        <v>1.5</v>
      </c>
      <c r="E8" s="5">
        <f>Magura!E50</f>
        <v>0</v>
      </c>
      <c r="F8" s="18">
        <f>Magura!F50</f>
        <v>0</v>
      </c>
      <c r="G8" s="5">
        <f>Magura!G50</f>
        <v>89.43</v>
      </c>
      <c r="H8" s="52">
        <f>Magura!H50</f>
        <v>43041</v>
      </c>
      <c r="I8" s="60" t="str">
        <f>Magura!I50</f>
        <v>M/S : Rohima Traders, Mollapara, Magura.</v>
      </c>
      <c r="J8" s="52">
        <f>Magura!J50</f>
        <v>43437</v>
      </c>
      <c r="K8" s="5">
        <f>Magura!K50</f>
        <v>85.81</v>
      </c>
      <c r="L8" s="55">
        <f>Magura!L50</f>
        <v>1</v>
      </c>
      <c r="M8" s="52">
        <f>Magura!M50</f>
        <v>43259</v>
      </c>
      <c r="N8" s="5">
        <f>Magura!N50</f>
        <v>85.81</v>
      </c>
      <c r="O8" s="5">
        <f>Magura!O50</f>
        <v>85.81</v>
      </c>
      <c r="P8" s="5">
        <f>Magura!P50</f>
        <v>0</v>
      </c>
      <c r="Q8" s="55">
        <f>Magura!Q50</f>
        <v>1</v>
      </c>
      <c r="R8" s="2" t="str">
        <f>Magura!R50</f>
        <v>Final</v>
      </c>
    </row>
    <row r="9" spans="1:22" ht="71.25" x14ac:dyDescent="0.25">
      <c r="A9" s="2">
        <v>3</v>
      </c>
      <c r="B9" s="4" t="str">
        <f>Magura!B51</f>
        <v>255953008-Improvement of Tikerbila Hat- Amalshar UP office at chato Udash road from ch. 1150.00m to 3200.00m</v>
      </c>
      <c r="C9" s="2" t="str">
        <f>Magura!C51</f>
        <v>KDRIDP/Magura/W-37/2017-18</v>
      </c>
      <c r="D9" s="5">
        <f>Magura!D51</f>
        <v>2.0499999999999998</v>
      </c>
      <c r="E9" s="5">
        <f>Magura!E51</f>
        <v>0</v>
      </c>
      <c r="F9" s="18">
        <f>Magura!F51</f>
        <v>0</v>
      </c>
      <c r="G9" s="5">
        <f>Magura!G51</f>
        <v>119.21</v>
      </c>
      <c r="H9" s="52">
        <f>Magura!H51</f>
        <v>43041</v>
      </c>
      <c r="I9" s="60" t="str">
        <f>Magura!I51</f>
        <v>M/S : Hamza Tradrs, Khamarpara, Sreepur, Magura.</v>
      </c>
      <c r="J9" s="52">
        <f>Magura!J51</f>
        <v>43065</v>
      </c>
      <c r="K9" s="5">
        <f>Magura!K51</f>
        <v>117.84</v>
      </c>
      <c r="L9" s="55">
        <f>Magura!L51</f>
        <v>1</v>
      </c>
      <c r="M9" s="52">
        <f>Magura!M51</f>
        <v>43268</v>
      </c>
      <c r="N9" s="5">
        <f>Magura!N51</f>
        <v>117.84</v>
      </c>
      <c r="O9" s="5">
        <f>Magura!O51</f>
        <v>117.84</v>
      </c>
      <c r="P9" s="5">
        <f>Magura!P51</f>
        <v>0</v>
      </c>
      <c r="Q9" s="55">
        <f>Magura!Q51</f>
        <v>1</v>
      </c>
      <c r="R9" s="2" t="str">
        <f>Magura!R51</f>
        <v>Final</v>
      </c>
    </row>
    <row r="10" spans="1:22" ht="57" x14ac:dyDescent="0.25">
      <c r="A10" s="2">
        <v>4</v>
      </c>
      <c r="B10" s="4" t="str">
        <f>Magura!B52</f>
        <v>255953009-Improvement of Sabdalpur Hat- Sabdalpur UP office at Kajoli bazar road from ch. 1040.00m to 2765.00m &amp; 2950m to 4055m</v>
      </c>
      <c r="C10" s="2" t="str">
        <f>Magura!C52</f>
        <v>KDRIDP/Magura/W-36/2017-18</v>
      </c>
      <c r="D10" s="5">
        <f>Magura!D52</f>
        <v>2.83</v>
      </c>
      <c r="E10" s="5">
        <f>Magura!E52</f>
        <v>0</v>
      </c>
      <c r="F10" s="18">
        <f>Magura!F52</f>
        <v>0</v>
      </c>
      <c r="G10" s="5">
        <f>Magura!G52</f>
        <v>172.69</v>
      </c>
      <c r="H10" s="52">
        <f>Magura!H52</f>
        <v>43041</v>
      </c>
      <c r="I10" s="60" t="str">
        <f>Magura!I52</f>
        <v>M/S : Rohima Traders, Mollapara, Magura.</v>
      </c>
      <c r="J10" s="52">
        <f>Magura!J52</f>
        <v>43072</v>
      </c>
      <c r="K10" s="5">
        <f>Magura!K52</f>
        <v>155.51</v>
      </c>
      <c r="L10" s="55">
        <f>Magura!L52</f>
        <v>1</v>
      </c>
      <c r="M10" s="52">
        <f>Magura!M52</f>
        <v>43259</v>
      </c>
      <c r="N10" s="5">
        <f>Magura!N52</f>
        <v>150.28</v>
      </c>
      <c r="O10" s="5">
        <f>Magura!O52</f>
        <v>150.28</v>
      </c>
      <c r="P10" s="5">
        <f>Magura!P52</f>
        <v>0</v>
      </c>
      <c r="Q10" s="55">
        <f>Magura!Q52</f>
        <v>0.96636872226866444</v>
      </c>
      <c r="R10" s="2" t="str">
        <f>Magura!R52</f>
        <v>Final</v>
      </c>
    </row>
    <row r="11" spans="1:22" ht="42.75" x14ac:dyDescent="0.25">
      <c r="A11" s="2">
        <v>5</v>
      </c>
      <c r="B11" s="4" t="str">
        <f>Magura!B53</f>
        <v>255953010-Dariapur UP Office (Chowgachi) to Tikerbila Bazar via Rajapur Bazar road at ch. 2800-3535m. &amp; 4818-5023m</v>
      </c>
      <c r="C11" s="2" t="str">
        <f>Magura!C53</f>
        <v xml:space="preserve">KDRIDP/Magura/ W-17/2016-17                                        </v>
      </c>
      <c r="D11" s="5">
        <f>Magura!D53</f>
        <v>0.94</v>
      </c>
      <c r="E11" s="5">
        <f>Magura!E53</f>
        <v>0</v>
      </c>
      <c r="F11" s="18">
        <f>Magura!F53</f>
        <v>0</v>
      </c>
      <c r="G11" s="5">
        <f>Magura!G53</f>
        <v>49.95</v>
      </c>
      <c r="H11" s="52">
        <f>Magura!H53</f>
        <v>42999</v>
      </c>
      <c r="I11" s="60" t="str">
        <f>Magura!I53</f>
        <v>M/S :Unic Traders, Mirpur, Kushtia.</v>
      </c>
      <c r="J11" s="52">
        <f>Magura!J53</f>
        <v>42941</v>
      </c>
      <c r="K11" s="5">
        <f>Magura!K53</f>
        <v>49.94</v>
      </c>
      <c r="L11" s="55">
        <f>Magura!L53</f>
        <v>1</v>
      </c>
      <c r="M11" s="52">
        <f>Magura!M53</f>
        <v>43408</v>
      </c>
      <c r="N11" s="5">
        <f>Magura!N53</f>
        <v>49.94</v>
      </c>
      <c r="O11" s="5">
        <f>Magura!O53</f>
        <v>49.94</v>
      </c>
      <c r="P11" s="5">
        <f>Magura!P53</f>
        <v>0</v>
      </c>
      <c r="Q11" s="55">
        <f>Magura!Q53</f>
        <v>1</v>
      </c>
      <c r="R11" s="2" t="str">
        <f>Magura!R53</f>
        <v>Final</v>
      </c>
    </row>
    <row r="12" spans="1:22" ht="57" x14ac:dyDescent="0.25">
      <c r="A12" s="2">
        <v>6</v>
      </c>
      <c r="B12" s="4" t="str">
        <f>Magura!B54</f>
        <v>255953010-Improvement of Dariapur UP office Chowgachi to Tikerbila bazar via Rajapur bazar road by BC from ch.5023.00m to 5284.00m</v>
      </c>
      <c r="C12" s="2" t="str">
        <f>Magura!C54</f>
        <v xml:space="preserve">KDRIDP/Magura/W-50/2017-18  </v>
      </c>
      <c r="D12" s="5">
        <f>Magura!D54</f>
        <v>0.26100000000000001</v>
      </c>
      <c r="E12" s="5">
        <f>Magura!E54</f>
        <v>0</v>
      </c>
      <c r="F12" s="18">
        <f>Magura!F54</f>
        <v>0</v>
      </c>
      <c r="G12" s="5">
        <f>Magura!G54</f>
        <v>17.62</v>
      </c>
      <c r="H12" s="52">
        <f>Magura!H54</f>
        <v>43313</v>
      </c>
      <c r="I12" s="60" t="str">
        <f>Magura!I54</f>
        <v>M/S Razia Enterprise Alukdia Bazar, Magura.</v>
      </c>
      <c r="J12" s="52">
        <f>Magura!J54</f>
        <v>43341</v>
      </c>
      <c r="K12" s="5">
        <f>Magura!K54</f>
        <v>16.739999999999998</v>
      </c>
      <c r="L12" s="55">
        <f>Magura!L54</f>
        <v>0.5</v>
      </c>
      <c r="M12" s="52">
        <f>Magura!M54</f>
        <v>43529</v>
      </c>
      <c r="N12" s="5">
        <f>Magura!N54</f>
        <v>16.73</v>
      </c>
      <c r="O12" s="5">
        <f>Magura!O54</f>
        <v>16.73</v>
      </c>
      <c r="P12" s="5">
        <f>Magura!P54</f>
        <v>0</v>
      </c>
      <c r="Q12" s="55">
        <f>Magura!Q54</f>
        <v>0.99940262843488659</v>
      </c>
      <c r="R12" s="2" t="str">
        <f>Magura!R54</f>
        <v>Final</v>
      </c>
    </row>
    <row r="13" spans="1:22" ht="57" x14ac:dyDescent="0.25">
      <c r="A13" s="2">
        <v>7</v>
      </c>
      <c r="B13" s="4" t="str">
        <f>Magura!B55</f>
        <v>255953011-Improvement of Nakol  UP- Durannagar hat via Kamlapur Pry.school road (Ch. 3750-4200m)</v>
      </c>
      <c r="C13" s="2" t="str">
        <f>Magura!C55</f>
        <v xml:space="preserve">KDRIDP/Magura/W-53/2018-19  </v>
      </c>
      <c r="D13" s="5">
        <f>Magura!D55</f>
        <v>0.45</v>
      </c>
      <c r="E13" s="5">
        <f>Magura!E55</f>
        <v>0</v>
      </c>
      <c r="F13" s="18">
        <f>Magura!F55</f>
        <v>0</v>
      </c>
      <c r="G13" s="5">
        <f>Magura!G55</f>
        <v>31.629000000000001</v>
      </c>
      <c r="H13" s="52">
        <f>Magura!H55</f>
        <v>43552</v>
      </c>
      <c r="I13" s="60" t="str">
        <f>Magura!I55</f>
        <v>M/S Sarma Enterprise, Mollapara, Magura.</v>
      </c>
      <c r="J13" s="52">
        <f>Magura!J55</f>
        <v>43576</v>
      </c>
      <c r="K13" s="5">
        <f>Magura!K55</f>
        <v>30.047999999999998</v>
      </c>
      <c r="L13" s="55">
        <f>Magura!L55</f>
        <v>0.5</v>
      </c>
      <c r="M13" s="52">
        <f>Magura!M55</f>
        <v>43643</v>
      </c>
      <c r="N13" s="5">
        <f>Magura!N55</f>
        <v>0</v>
      </c>
      <c r="O13" s="5">
        <f>Magura!O55</f>
        <v>0</v>
      </c>
      <c r="P13" s="5">
        <f>Magura!P55</f>
        <v>0</v>
      </c>
      <c r="Q13" s="55">
        <f>Magura!Q55</f>
        <v>0</v>
      </c>
      <c r="R13" s="2">
        <f>Magura!R55</f>
        <v>0</v>
      </c>
    </row>
    <row r="14" spans="1:22" ht="57" x14ac:dyDescent="0.25">
      <c r="A14" s="2">
        <v>8</v>
      </c>
      <c r="B14" s="4" t="str">
        <f>Magura!B56</f>
        <v>255953015-Improvement of Nakol UP-WAPDA bazar road from ch. 1405.00m to 3700.00m</v>
      </c>
      <c r="C14" s="2" t="str">
        <f>Magura!C56</f>
        <v xml:space="preserve">KDRIDP/Magura/ W-01/2016-17                                        </v>
      </c>
      <c r="D14" s="5">
        <f>Magura!D56</f>
        <v>2.2949999999999999</v>
      </c>
      <c r="E14" s="5">
        <f>Magura!E56</f>
        <v>0</v>
      </c>
      <c r="F14" s="18">
        <f>Magura!F56</f>
        <v>0</v>
      </c>
      <c r="G14" s="5">
        <f>Magura!G56</f>
        <v>119.27</v>
      </c>
      <c r="H14" s="52">
        <f>Magura!H56</f>
        <v>42863</v>
      </c>
      <c r="I14" s="60" t="str">
        <f>Magura!I56</f>
        <v>Md. Ziaul Haque, Ghoramara, Magura</v>
      </c>
      <c r="J14" s="52">
        <f>Magura!J56</f>
        <v>42885</v>
      </c>
      <c r="K14" s="5">
        <f>Magura!K56</f>
        <v>119.24</v>
      </c>
      <c r="L14" s="55">
        <f>Magura!L56</f>
        <v>1</v>
      </c>
      <c r="M14" s="52">
        <f>Magura!M56</f>
        <v>43074</v>
      </c>
      <c r="N14" s="5">
        <f>Magura!N56</f>
        <v>119.23</v>
      </c>
      <c r="O14" s="5">
        <f>Magura!O56</f>
        <v>119.23</v>
      </c>
      <c r="P14" s="5">
        <f>Magura!P56</f>
        <v>0</v>
      </c>
      <c r="Q14" s="55">
        <f>Magura!Q56</f>
        <v>0.9999161355249917</v>
      </c>
      <c r="R14" s="2" t="str">
        <f>Magura!R56</f>
        <v>Final</v>
      </c>
    </row>
    <row r="15" spans="1:22" ht="28.5" x14ac:dyDescent="0.25">
      <c r="A15" s="2">
        <v>9</v>
      </c>
      <c r="B15" s="4" t="str">
        <f>Magura!B57</f>
        <v>255953016-Ganga Nanla bazar-Sabdalpur UP via Barishat Rd.</v>
      </c>
      <c r="C15" s="2">
        <f>Magura!C57</f>
        <v>0</v>
      </c>
      <c r="D15" s="5">
        <f>Magura!D57</f>
        <v>0</v>
      </c>
      <c r="E15" s="5">
        <f>Magura!E57</f>
        <v>0</v>
      </c>
      <c r="F15" s="18">
        <f>Magura!F57</f>
        <v>0</v>
      </c>
      <c r="G15" s="5">
        <f>Magura!G57</f>
        <v>0</v>
      </c>
      <c r="H15" s="52">
        <f>Magura!H57</f>
        <v>0</v>
      </c>
      <c r="I15" s="60">
        <f>Magura!I57</f>
        <v>0</v>
      </c>
      <c r="J15" s="52">
        <f>Magura!J57</f>
        <v>0</v>
      </c>
      <c r="K15" s="5">
        <f>Magura!K57</f>
        <v>0</v>
      </c>
      <c r="L15" s="55">
        <f>Magura!L57</f>
        <v>0</v>
      </c>
      <c r="M15" s="52">
        <f>Magura!M57</f>
        <v>0</v>
      </c>
      <c r="N15" s="5">
        <f>Magura!N57</f>
        <v>0</v>
      </c>
      <c r="O15" s="5">
        <f>Magura!O57</f>
        <v>0</v>
      </c>
      <c r="P15" s="5">
        <f>Magura!P57</f>
        <v>0</v>
      </c>
      <c r="Q15" s="55" t="e">
        <f>Magura!Q57</f>
        <v>#DIV/0!</v>
      </c>
      <c r="R15" s="2">
        <f>Magura!R57</f>
        <v>0</v>
      </c>
    </row>
    <row r="16" spans="1:22" s="3" customFormat="1" ht="25.5" customHeight="1" x14ac:dyDescent="0.25">
      <c r="A16" s="157" t="s">
        <v>11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s="3" customFormat="1" ht="28.5" x14ac:dyDescent="0.25">
      <c r="A17" s="176">
        <v>10</v>
      </c>
      <c r="B17" s="4" t="str">
        <f>Magura!B111</f>
        <v>255954004-Improvement of Chongacha-Noinshah ghat road (Ch.1000-1500m)</v>
      </c>
      <c r="C17" s="173">
        <f>Magura!C111</f>
        <v>0</v>
      </c>
      <c r="D17" s="5">
        <f>Magura!D111</f>
        <v>0.5</v>
      </c>
      <c r="E17" s="5">
        <f>Magura!E111</f>
        <v>0</v>
      </c>
      <c r="F17" s="18">
        <f>Magura!F111</f>
        <v>0</v>
      </c>
      <c r="G17" s="5">
        <f>Magura!G111</f>
        <v>38.718000000000004</v>
      </c>
      <c r="H17" s="179">
        <f>Magura!H111</f>
        <v>43572</v>
      </c>
      <c r="I17" s="191" t="str">
        <f>Magura!I111</f>
        <v>Unique Construction Jhenaidha.</v>
      </c>
      <c r="J17" s="179">
        <f>Magura!J111</f>
        <v>43626</v>
      </c>
      <c r="K17" s="5">
        <f>Magura!K111</f>
        <v>38.624000000000002</v>
      </c>
      <c r="L17" s="185">
        <f>Magura!L111</f>
        <v>2.5000000000000001E-2</v>
      </c>
      <c r="M17" s="179">
        <f>Magura!M111</f>
        <v>43999</v>
      </c>
      <c r="N17" s="5">
        <f>Magura!N111</f>
        <v>0</v>
      </c>
      <c r="O17" s="5">
        <f>Magura!O111</f>
        <v>0</v>
      </c>
      <c r="P17" s="5">
        <f>Magura!P111</f>
        <v>0</v>
      </c>
      <c r="Q17" s="55">
        <f>Magura!Q111</f>
        <v>0</v>
      </c>
      <c r="R17" s="173">
        <f>Magura!R111</f>
        <v>0</v>
      </c>
    </row>
    <row r="18" spans="1:18" s="3" customFormat="1" ht="28.5" x14ac:dyDescent="0.25">
      <c r="A18" s="178"/>
      <c r="B18" s="4" t="str">
        <f>Magura!B112</f>
        <v>255954009-Improvement of Sabdalpur bazar Durgapur road (Ch.200-1320m)</v>
      </c>
      <c r="C18" s="175"/>
      <c r="D18" s="5">
        <f>Magura!D112</f>
        <v>1.1200000000000001</v>
      </c>
      <c r="E18" s="5">
        <f>Magura!E112</f>
        <v>0</v>
      </c>
      <c r="F18" s="18">
        <f>Magura!F112</f>
        <v>0</v>
      </c>
      <c r="G18" s="5">
        <f>Magura!G112</f>
        <v>81.034999999999997</v>
      </c>
      <c r="H18" s="181"/>
      <c r="I18" s="192"/>
      <c r="J18" s="181"/>
      <c r="K18" s="5">
        <f>Magura!K112</f>
        <v>80.837999999999994</v>
      </c>
      <c r="L18" s="187"/>
      <c r="M18" s="181"/>
      <c r="N18" s="5">
        <f>Magura!N112</f>
        <v>0</v>
      </c>
      <c r="O18" s="5">
        <f>Magura!O112</f>
        <v>0</v>
      </c>
      <c r="P18" s="5">
        <f>Magura!P112</f>
        <v>0</v>
      </c>
      <c r="Q18" s="55">
        <f>Magura!Q112</f>
        <v>0</v>
      </c>
      <c r="R18" s="175"/>
    </row>
    <row r="19" spans="1:18" s="3" customFormat="1" x14ac:dyDescent="0.25">
      <c r="A19" s="14">
        <v>11</v>
      </c>
      <c r="B19" s="4" t="str">
        <f>Magura!B113</f>
        <v>255954005-Baroipara boat Tola-Sreekhol bazar road.</v>
      </c>
      <c r="C19" s="2">
        <f>Magura!C113</f>
        <v>0</v>
      </c>
      <c r="D19" s="5">
        <f>Magura!D113</f>
        <v>0</v>
      </c>
      <c r="E19" s="5">
        <f>Magura!E113</f>
        <v>0</v>
      </c>
      <c r="F19" s="18">
        <f>Magura!F113</f>
        <v>0</v>
      </c>
      <c r="G19" s="5">
        <f>Magura!G113</f>
        <v>0</v>
      </c>
      <c r="H19" s="52">
        <f>Magura!H113</f>
        <v>0</v>
      </c>
      <c r="I19" s="60">
        <f>Magura!I113</f>
        <v>0</v>
      </c>
      <c r="J19" s="52">
        <f>Magura!J113</f>
        <v>0</v>
      </c>
      <c r="K19" s="5">
        <f>Magura!K113</f>
        <v>0</v>
      </c>
      <c r="L19" s="55">
        <f>Magura!L113</f>
        <v>0</v>
      </c>
      <c r="M19" s="52">
        <f>Magura!M113</f>
        <v>0</v>
      </c>
      <c r="N19" s="5">
        <f>Magura!N113</f>
        <v>0</v>
      </c>
      <c r="O19" s="5">
        <f>Magura!O113</f>
        <v>0</v>
      </c>
      <c r="P19" s="5">
        <f>Magura!P113</f>
        <v>0</v>
      </c>
      <c r="Q19" s="55" t="e">
        <f>Magura!Q113</f>
        <v>#DIV/0!</v>
      </c>
      <c r="R19" s="2">
        <f>Magura!R113</f>
        <v>0</v>
      </c>
    </row>
    <row r="20" spans="1:18" s="3" customFormat="1" x14ac:dyDescent="0.25">
      <c r="A20" s="14">
        <v>12</v>
      </c>
      <c r="B20" s="4" t="str">
        <f>Magura!B114</f>
        <v>255954016-Sreepur-Kurundi via Chilgari bazar road.</v>
      </c>
      <c r="C20" s="2">
        <f>Magura!C114</f>
        <v>0</v>
      </c>
      <c r="D20" s="5">
        <f>Magura!D114</f>
        <v>0</v>
      </c>
      <c r="E20" s="5">
        <f>Magura!E114</f>
        <v>0</v>
      </c>
      <c r="F20" s="18">
        <f>Magura!F114</f>
        <v>0</v>
      </c>
      <c r="G20" s="5">
        <f>Magura!G114</f>
        <v>0</v>
      </c>
      <c r="H20" s="52">
        <f>Magura!H114</f>
        <v>0</v>
      </c>
      <c r="I20" s="60">
        <f>Magura!I114</f>
        <v>0</v>
      </c>
      <c r="J20" s="52">
        <f>Magura!J114</f>
        <v>0</v>
      </c>
      <c r="K20" s="5">
        <f>Magura!K114</f>
        <v>0</v>
      </c>
      <c r="L20" s="55">
        <f>Magura!L114</f>
        <v>0</v>
      </c>
      <c r="M20" s="52">
        <f>Magura!M114</f>
        <v>0</v>
      </c>
      <c r="N20" s="5">
        <f>Magura!N114</f>
        <v>0</v>
      </c>
      <c r="O20" s="5">
        <f>Magura!O114</f>
        <v>0</v>
      </c>
      <c r="P20" s="5">
        <f>Magura!P114</f>
        <v>0</v>
      </c>
      <c r="Q20" s="55" t="e">
        <f>Magura!Q114</f>
        <v>#DIV/0!</v>
      </c>
      <c r="R20" s="2">
        <f>Magura!R114</f>
        <v>0</v>
      </c>
    </row>
    <row r="21" spans="1:18" s="3" customFormat="1" ht="28.5" x14ac:dyDescent="0.25">
      <c r="A21" s="176">
        <v>13</v>
      </c>
      <c r="B21" s="4" t="str">
        <f>Magura!B115</f>
        <v>255954018-Improvement of Kachua-Razapur hat road by BC from ch.1680.00m to2495.00m</v>
      </c>
      <c r="C21" s="173" t="str">
        <f>Magura!C115</f>
        <v xml:space="preserve">KDRIDP/Magura/W-51/2017-18  </v>
      </c>
      <c r="D21" s="5">
        <f>Magura!D115</f>
        <v>0.81499999999999995</v>
      </c>
      <c r="E21" s="5">
        <f>Magura!E115</f>
        <v>0</v>
      </c>
      <c r="F21" s="18">
        <f>Magura!F115</f>
        <v>0</v>
      </c>
      <c r="G21" s="5">
        <f>Magura!G115</f>
        <v>59.195</v>
      </c>
      <c r="H21" s="179">
        <f>Magura!H115</f>
        <v>43313</v>
      </c>
      <c r="I21" s="191" t="str">
        <f>Magura!I115</f>
        <v>Rasel Enterprise, Policepara, Magura.</v>
      </c>
      <c r="J21" s="179">
        <f>Magura!J115</f>
        <v>43338</v>
      </c>
      <c r="K21" s="5">
        <f>Magura!K115</f>
        <v>56.234999999999999</v>
      </c>
      <c r="L21" s="185">
        <f>Magura!L115</f>
        <v>1</v>
      </c>
      <c r="M21" s="179">
        <f>Magura!M115</f>
        <v>43524</v>
      </c>
      <c r="N21" s="5">
        <f>Magura!N115</f>
        <v>51.27</v>
      </c>
      <c r="O21" s="5">
        <f>Magura!O115</f>
        <v>51.27</v>
      </c>
      <c r="P21" s="5">
        <f>Magura!P115</f>
        <v>0</v>
      </c>
      <c r="Q21" s="55">
        <f>Magura!Q115</f>
        <v>0.91170978927714064</v>
      </c>
      <c r="R21" s="2" t="str">
        <f>Magura!R115</f>
        <v>Final</v>
      </c>
    </row>
    <row r="22" spans="1:18" s="3" customFormat="1" ht="42.75" x14ac:dyDescent="0.25">
      <c r="A22" s="177"/>
      <c r="B22" s="4" t="str">
        <f>Magura!B116</f>
        <v>255954042-Improvement of Dariapur Kalibari Shanbandha ghat via Dariapur Natunpara road by BC from ch.2950.00m to 3160.00m</v>
      </c>
      <c r="C22" s="174"/>
      <c r="D22" s="5">
        <f>Magura!D116</f>
        <v>0.21</v>
      </c>
      <c r="E22" s="5">
        <f>Magura!E116</f>
        <v>0</v>
      </c>
      <c r="F22" s="18">
        <f>Magura!F116</f>
        <v>0</v>
      </c>
      <c r="G22" s="5">
        <f>Magura!G116</f>
        <v>12.353999999999999</v>
      </c>
      <c r="H22" s="180"/>
      <c r="I22" s="193"/>
      <c r="J22" s="180"/>
      <c r="K22" s="5">
        <f>Magura!K116</f>
        <v>11.736000000000001</v>
      </c>
      <c r="L22" s="186"/>
      <c r="M22" s="180"/>
      <c r="N22" s="5">
        <f>Magura!N116</f>
        <v>10.7</v>
      </c>
      <c r="O22" s="5">
        <f>Magura!O116</f>
        <v>10.7</v>
      </c>
      <c r="P22" s="5">
        <f>Magura!P116</f>
        <v>0</v>
      </c>
      <c r="Q22" s="55">
        <f>Magura!Q116</f>
        <v>0.91172460804362632</v>
      </c>
      <c r="R22" s="2">
        <f>Magura!R116</f>
        <v>0</v>
      </c>
    </row>
    <row r="23" spans="1:18" s="3" customFormat="1" ht="28.5" x14ac:dyDescent="0.25">
      <c r="A23" s="178"/>
      <c r="B23" s="4" t="str">
        <f>Magura!B117</f>
        <v>255955029-Improvement of Sonatundi-Amtoil bazar road by BC from ch.2750.00m to 3232.00m</v>
      </c>
      <c r="C23" s="175"/>
      <c r="D23" s="5">
        <f>Magura!D117</f>
        <v>0.48199999999999998</v>
      </c>
      <c r="E23" s="5">
        <f>Magura!E117</f>
        <v>0</v>
      </c>
      <c r="F23" s="18">
        <f>Magura!F117</f>
        <v>0</v>
      </c>
      <c r="G23" s="5">
        <f>Magura!G117</f>
        <v>30.375</v>
      </c>
      <c r="H23" s="181"/>
      <c r="I23" s="192"/>
      <c r="J23" s="181"/>
      <c r="K23" s="5">
        <f>Magura!K117</f>
        <v>28.856000000000002</v>
      </c>
      <c r="L23" s="187"/>
      <c r="M23" s="181"/>
      <c r="N23" s="5">
        <f>Magura!N117</f>
        <v>26.306999999999999</v>
      </c>
      <c r="O23" s="5">
        <f>Magura!O117</f>
        <v>26.306999999999999</v>
      </c>
      <c r="P23" s="5">
        <f>Magura!P117</f>
        <v>0</v>
      </c>
      <c r="Q23" s="55">
        <f>Magura!Q117</f>
        <v>0.91166481840864977</v>
      </c>
      <c r="R23" s="2">
        <f>Magura!R117</f>
        <v>0</v>
      </c>
    </row>
    <row r="24" spans="1:18" s="3" customFormat="1" x14ac:dyDescent="0.25">
      <c r="A24" s="14">
        <v>14</v>
      </c>
      <c r="B24" s="4" t="str">
        <f>Magura!B118</f>
        <v>255954019-Hogoldanga-Razapur hat road.</v>
      </c>
      <c r="C24" s="2">
        <f>Magura!C118</f>
        <v>0</v>
      </c>
      <c r="D24" s="5">
        <f>Magura!D118</f>
        <v>0</v>
      </c>
      <c r="E24" s="5">
        <f>Magura!E118</f>
        <v>0</v>
      </c>
      <c r="F24" s="18">
        <f>Magura!F118</f>
        <v>0</v>
      </c>
      <c r="G24" s="5">
        <f>Magura!G118</f>
        <v>0</v>
      </c>
      <c r="H24" s="52">
        <f>Magura!H118</f>
        <v>0</v>
      </c>
      <c r="I24" s="60">
        <f>Magura!I118</f>
        <v>0</v>
      </c>
      <c r="J24" s="52">
        <f>Magura!J118</f>
        <v>0</v>
      </c>
      <c r="K24" s="5">
        <f>Magura!K118</f>
        <v>0</v>
      </c>
      <c r="L24" s="55">
        <f>Magura!L118</f>
        <v>0</v>
      </c>
      <c r="M24" s="52">
        <f>Magura!M118</f>
        <v>0</v>
      </c>
      <c r="N24" s="5">
        <f>Magura!N118</f>
        <v>0</v>
      </c>
      <c r="O24" s="5">
        <f>Magura!O118</f>
        <v>0</v>
      </c>
      <c r="P24" s="5">
        <f>Magura!P118</f>
        <v>0</v>
      </c>
      <c r="Q24" s="55" t="e">
        <f>Magura!Q118</f>
        <v>#DIV/0!</v>
      </c>
      <c r="R24" s="2">
        <f>Magura!R118</f>
        <v>0</v>
      </c>
    </row>
    <row r="25" spans="1:18" s="3" customFormat="1" ht="57" x14ac:dyDescent="0.25">
      <c r="A25" s="14">
        <v>15</v>
      </c>
      <c r="B25" s="4" t="str">
        <f>Magura!B119</f>
        <v>255954027-Improvement of Dariapur Kalibari-Moheshpur via Malainagar road by BC from ch. 2200.00m to 4400.00m</v>
      </c>
      <c r="C25" s="2" t="str">
        <f>Magura!C119</f>
        <v xml:space="preserve">KDRIDP/Magura/W-50/2017-18  </v>
      </c>
      <c r="D25" s="5">
        <f>Magura!D119</f>
        <v>2.2000000000000002</v>
      </c>
      <c r="E25" s="5">
        <f>Magura!E119</f>
        <v>0</v>
      </c>
      <c r="F25" s="18">
        <f>Magura!F119</f>
        <v>0</v>
      </c>
      <c r="G25" s="5">
        <f>Magura!G119</f>
        <v>133.756</v>
      </c>
      <c r="H25" s="52">
        <f>Magura!H119</f>
        <v>43313</v>
      </c>
      <c r="I25" s="60" t="str">
        <f>Magura!I119</f>
        <v>M/S Razia Enterprise Alukdia Bazar, Magura.</v>
      </c>
      <c r="J25" s="52">
        <f>Magura!J119</f>
        <v>43341</v>
      </c>
      <c r="K25" s="5">
        <f>Magura!K119</f>
        <v>127.068</v>
      </c>
      <c r="L25" s="55">
        <f>Magura!L119</f>
        <v>0.5</v>
      </c>
      <c r="M25" s="52">
        <f>Magura!M119</f>
        <v>43529</v>
      </c>
      <c r="N25" s="5">
        <f>Magura!N119</f>
        <v>127.03</v>
      </c>
      <c r="O25" s="5">
        <f>Magura!O119</f>
        <v>127.03</v>
      </c>
      <c r="P25" s="5">
        <f>Magura!P119</f>
        <v>0</v>
      </c>
      <c r="Q25" s="55">
        <f>Magura!Q119</f>
        <v>0.99970094752416028</v>
      </c>
      <c r="R25" s="2" t="str">
        <f>Magura!R119</f>
        <v>Final</v>
      </c>
    </row>
    <row r="26" spans="1:18" s="3" customFormat="1" ht="57" x14ac:dyDescent="0.25">
      <c r="A26" s="14">
        <v>16</v>
      </c>
      <c r="B26" s="4" t="str">
        <f>Magura!B120</f>
        <v>255954029-Improvement of Joka bridge Nobagram bridge via Mashalia road (Ch.2350-4300m)</v>
      </c>
      <c r="C26" s="2" t="str">
        <f>Magura!C120</f>
        <v xml:space="preserve">KDRIDP/Magura/W-54/2018-19  </v>
      </c>
      <c r="D26" s="5">
        <f>Magura!D120</f>
        <v>1.95</v>
      </c>
      <c r="E26" s="5">
        <f>Magura!E120</f>
        <v>0</v>
      </c>
      <c r="F26" s="18">
        <f>Magura!F120</f>
        <v>0</v>
      </c>
      <c r="G26" s="5">
        <f>Magura!G120</f>
        <v>139.99</v>
      </c>
      <c r="H26" s="52">
        <f>Magura!H120</f>
        <v>43572</v>
      </c>
      <c r="I26" s="60" t="str">
        <f>Magura!I120</f>
        <v>M/S Asif Construction, Abalpur, Magura.</v>
      </c>
      <c r="J26" s="52">
        <f>Magura!J120</f>
        <v>43626</v>
      </c>
      <c r="K26" s="5">
        <f>Magura!K120</f>
        <v>138.41399999999999</v>
      </c>
      <c r="L26" s="55">
        <f>Magura!L120</f>
        <v>0.2</v>
      </c>
      <c r="M26" s="52">
        <f>Magura!M120</f>
        <v>43588</v>
      </c>
      <c r="N26" s="5">
        <f>Magura!N120</f>
        <v>0</v>
      </c>
      <c r="O26" s="5">
        <f>Magura!O120</f>
        <v>0</v>
      </c>
      <c r="P26" s="5">
        <f>Magura!P120</f>
        <v>0</v>
      </c>
      <c r="Q26" s="55">
        <f>Magura!Q120</f>
        <v>0</v>
      </c>
      <c r="R26" s="2">
        <f>Magura!R120</f>
        <v>0</v>
      </c>
    </row>
    <row r="27" spans="1:18" s="3" customFormat="1" x14ac:dyDescent="0.25">
      <c r="A27" s="14">
        <v>17</v>
      </c>
      <c r="B27" s="4" t="str">
        <f>Magura!B121</f>
        <v>255954037-Modhupur bazar-Gobindapur road.</v>
      </c>
      <c r="C27" s="2">
        <f>Magura!C121</f>
        <v>0</v>
      </c>
      <c r="D27" s="5">
        <f>Magura!D121</f>
        <v>0</v>
      </c>
      <c r="E27" s="5">
        <f>Magura!E121</f>
        <v>0</v>
      </c>
      <c r="F27" s="18">
        <f>Magura!F121</f>
        <v>0</v>
      </c>
      <c r="G27" s="5">
        <f>Magura!G121</f>
        <v>0</v>
      </c>
      <c r="H27" s="52">
        <f>Magura!H121</f>
        <v>0</v>
      </c>
      <c r="I27" s="60">
        <f>Magura!I121</f>
        <v>0</v>
      </c>
      <c r="J27" s="52">
        <f>Magura!J121</f>
        <v>0</v>
      </c>
      <c r="K27" s="5">
        <f>Magura!K121</f>
        <v>0</v>
      </c>
      <c r="L27" s="55">
        <f>Magura!L121</f>
        <v>0</v>
      </c>
      <c r="M27" s="52">
        <f>Magura!M121</f>
        <v>0</v>
      </c>
      <c r="N27" s="5">
        <f>Magura!N121</f>
        <v>0</v>
      </c>
      <c r="O27" s="5">
        <f>Magura!O121</f>
        <v>0</v>
      </c>
      <c r="P27" s="5">
        <f>Magura!P121</f>
        <v>0</v>
      </c>
      <c r="Q27" s="55" t="e">
        <f>Magura!Q121</f>
        <v>#DIV/0!</v>
      </c>
      <c r="R27" s="2">
        <f>Magura!R121</f>
        <v>0</v>
      </c>
    </row>
    <row r="28" spans="1:18" s="3" customFormat="1" x14ac:dyDescent="0.25">
      <c r="A28" s="14">
        <v>18</v>
      </c>
      <c r="B28" s="4" t="str">
        <f>Magura!B122</f>
        <v>255954052-Nakol UP office-Wapda Bazar road.</v>
      </c>
      <c r="C28" s="2">
        <f>Magura!C122</f>
        <v>0</v>
      </c>
      <c r="D28" s="5">
        <f>Magura!D122</f>
        <v>0</v>
      </c>
      <c r="E28" s="5">
        <f>Magura!E122</f>
        <v>0</v>
      </c>
      <c r="F28" s="18">
        <f>Magura!F122</f>
        <v>0</v>
      </c>
      <c r="G28" s="5">
        <f>Magura!G122</f>
        <v>0</v>
      </c>
      <c r="H28" s="52">
        <f>Magura!H122</f>
        <v>0</v>
      </c>
      <c r="I28" s="60">
        <f>Magura!I122</f>
        <v>0</v>
      </c>
      <c r="J28" s="52">
        <f>Magura!J122</f>
        <v>0</v>
      </c>
      <c r="K28" s="5">
        <f>Magura!K122</f>
        <v>0</v>
      </c>
      <c r="L28" s="55">
        <f>Magura!L122</f>
        <v>0</v>
      </c>
      <c r="M28" s="52">
        <f>Magura!M122</f>
        <v>0</v>
      </c>
      <c r="N28" s="5">
        <f>Magura!N122</f>
        <v>0</v>
      </c>
      <c r="O28" s="5">
        <f>Magura!O122</f>
        <v>0</v>
      </c>
      <c r="P28" s="5">
        <f>Magura!P122</f>
        <v>0</v>
      </c>
      <c r="Q28" s="55" t="e">
        <f>Magura!Q122</f>
        <v>#DIV/0!</v>
      </c>
      <c r="R28" s="2">
        <f>Magura!R122</f>
        <v>0</v>
      </c>
    </row>
    <row r="29" spans="1:18" s="3" customFormat="1" ht="28.5" x14ac:dyDescent="0.25">
      <c r="A29" s="14">
        <v>19</v>
      </c>
      <c r="B29" s="4" t="str">
        <f>Magura!B123</f>
        <v>255954053-Sarongodia GPS-Sarongodia Purbopara Eidgha road.</v>
      </c>
      <c r="C29" s="2">
        <f>Magura!C123</f>
        <v>0</v>
      </c>
      <c r="D29" s="5">
        <f>Magura!D123</f>
        <v>0</v>
      </c>
      <c r="E29" s="5">
        <f>Magura!E123</f>
        <v>0</v>
      </c>
      <c r="F29" s="18">
        <f>Magura!F123</f>
        <v>0</v>
      </c>
      <c r="G29" s="5">
        <f>Magura!G123</f>
        <v>0</v>
      </c>
      <c r="H29" s="52">
        <f>Magura!H123</f>
        <v>0</v>
      </c>
      <c r="I29" s="60">
        <f>Magura!I123</f>
        <v>0</v>
      </c>
      <c r="J29" s="52">
        <f>Magura!J123</f>
        <v>0</v>
      </c>
      <c r="K29" s="5">
        <f>Magura!K123</f>
        <v>0</v>
      </c>
      <c r="L29" s="55">
        <f>Magura!L123</f>
        <v>0</v>
      </c>
      <c r="M29" s="52">
        <f>Magura!M123</f>
        <v>0</v>
      </c>
      <c r="N29" s="5">
        <f>Magura!N123</f>
        <v>0</v>
      </c>
      <c r="O29" s="5">
        <f>Magura!O123</f>
        <v>0</v>
      </c>
      <c r="P29" s="5">
        <f>Magura!P123</f>
        <v>0</v>
      </c>
      <c r="Q29" s="55" t="e">
        <f>Magura!Q123</f>
        <v>#DIV/0!</v>
      </c>
      <c r="R29" s="2">
        <f>Magura!R123</f>
        <v>0</v>
      </c>
    </row>
    <row r="30" spans="1:18" s="3" customFormat="1" x14ac:dyDescent="0.25">
      <c r="A30" s="14">
        <v>20</v>
      </c>
      <c r="B30" s="4" t="str">
        <f>Magura!B124</f>
        <v>255955033-Kamarpara-Barobell road.</v>
      </c>
      <c r="C30" s="2">
        <f>Magura!C124</f>
        <v>0</v>
      </c>
      <c r="D30" s="5">
        <f>Magura!D124</f>
        <v>0</v>
      </c>
      <c r="E30" s="5">
        <f>Magura!E124</f>
        <v>0</v>
      </c>
      <c r="F30" s="18">
        <f>Magura!F124</f>
        <v>0</v>
      </c>
      <c r="G30" s="5">
        <f>Magura!G124</f>
        <v>0</v>
      </c>
      <c r="H30" s="52">
        <f>Magura!H124</f>
        <v>0</v>
      </c>
      <c r="I30" s="60">
        <f>Magura!I124</f>
        <v>0</v>
      </c>
      <c r="J30" s="52">
        <f>Magura!J124</f>
        <v>0</v>
      </c>
      <c r="K30" s="5">
        <f>Magura!K124</f>
        <v>0</v>
      </c>
      <c r="L30" s="55">
        <f>Magura!L124</f>
        <v>0</v>
      </c>
      <c r="M30" s="52">
        <f>Magura!M124</f>
        <v>0</v>
      </c>
      <c r="N30" s="5">
        <f>Magura!N124</f>
        <v>0</v>
      </c>
      <c r="O30" s="5">
        <f>Magura!O124</f>
        <v>0</v>
      </c>
      <c r="P30" s="5">
        <f>Magura!P124</f>
        <v>0</v>
      </c>
      <c r="Q30" s="55" t="e">
        <f>Magura!Q124</f>
        <v>#DIV/0!</v>
      </c>
      <c r="R30" s="2">
        <f>Magura!R124</f>
        <v>0</v>
      </c>
    </row>
    <row r="31" spans="1:18" s="3" customFormat="1" x14ac:dyDescent="0.25">
      <c r="A31" s="14">
        <v>21</v>
      </c>
      <c r="B31" s="4" t="str">
        <f>Magura!B125</f>
        <v>255954066-Majhail pucca rd.-Madartola Road.</v>
      </c>
      <c r="C31" s="2">
        <f>Magura!C125</f>
        <v>0</v>
      </c>
      <c r="D31" s="5">
        <f>Magura!D125</f>
        <v>0</v>
      </c>
      <c r="E31" s="5">
        <f>Magura!E125</f>
        <v>0</v>
      </c>
      <c r="F31" s="18">
        <f>Magura!F125</f>
        <v>0</v>
      </c>
      <c r="G31" s="5">
        <f>Magura!G125</f>
        <v>0</v>
      </c>
      <c r="H31" s="52">
        <f>Magura!H125</f>
        <v>0</v>
      </c>
      <c r="I31" s="60">
        <f>Magura!I125</f>
        <v>0</v>
      </c>
      <c r="J31" s="52">
        <f>Magura!J125</f>
        <v>0</v>
      </c>
      <c r="K31" s="5">
        <f>Magura!K125</f>
        <v>0</v>
      </c>
      <c r="L31" s="55">
        <f>Magura!L125</f>
        <v>0</v>
      </c>
      <c r="M31" s="52">
        <f>Magura!M125</f>
        <v>0</v>
      </c>
      <c r="N31" s="5">
        <f>Magura!N125</f>
        <v>0</v>
      </c>
      <c r="O31" s="5">
        <f>Magura!O125</f>
        <v>0</v>
      </c>
      <c r="P31" s="5">
        <f>Magura!P125</f>
        <v>0</v>
      </c>
      <c r="Q31" s="55" t="e">
        <f>Magura!Q125</f>
        <v>#DIV/0!</v>
      </c>
      <c r="R31" s="2">
        <f>Magura!R125</f>
        <v>0</v>
      </c>
    </row>
    <row r="32" spans="1:18" s="3" customFormat="1" ht="28.5" x14ac:dyDescent="0.25">
      <c r="A32" s="14">
        <v>22</v>
      </c>
      <c r="B32" s="4" t="str">
        <f>Magura!B126</f>
        <v>255954014-Gashiara Purbopara Mosque-Kamlapur Primary School Road.</v>
      </c>
      <c r="C32" s="2">
        <f>Magura!C126</f>
        <v>0</v>
      </c>
      <c r="D32" s="5">
        <f>Magura!D126</f>
        <v>0</v>
      </c>
      <c r="E32" s="5">
        <f>Magura!E126</f>
        <v>0</v>
      </c>
      <c r="F32" s="18">
        <f>Magura!F126</f>
        <v>0</v>
      </c>
      <c r="G32" s="5">
        <f>Magura!G126</f>
        <v>0</v>
      </c>
      <c r="H32" s="52">
        <f>Magura!H126</f>
        <v>0</v>
      </c>
      <c r="I32" s="60">
        <f>Magura!I126</f>
        <v>0</v>
      </c>
      <c r="J32" s="52">
        <f>Magura!J126</f>
        <v>0</v>
      </c>
      <c r="K32" s="5">
        <f>Magura!K126</f>
        <v>0</v>
      </c>
      <c r="L32" s="55">
        <f>Magura!L126</f>
        <v>0</v>
      </c>
      <c r="M32" s="52">
        <f>Magura!M126</f>
        <v>0</v>
      </c>
      <c r="N32" s="5">
        <f>Magura!N126</f>
        <v>0</v>
      </c>
      <c r="O32" s="5">
        <f>Magura!O126</f>
        <v>0</v>
      </c>
      <c r="P32" s="5">
        <f>Magura!P126</f>
        <v>0</v>
      </c>
      <c r="Q32" s="55" t="e">
        <f>Magura!Q126</f>
        <v>#DIV/0!</v>
      </c>
      <c r="R32" s="2">
        <f>Magura!R126</f>
        <v>0</v>
      </c>
    </row>
    <row r="33" spans="1:18" s="3" customFormat="1" ht="57" x14ac:dyDescent="0.25">
      <c r="A33" s="14">
        <v>23</v>
      </c>
      <c r="B33" s="4" t="str">
        <f>Magura!B127</f>
        <v>255954080-Nakol Bazar- Boralidah West para Mosque road near house of Dulal Master to Sreepur- Ramnagar R&amp;H at WAPDA Pamp House road at ch. 00-1454m</v>
      </c>
      <c r="C33" s="2" t="str">
        <f>Magura!C127</f>
        <v xml:space="preserve">KDRIDP/Magura/ W-18/2017-18                                        </v>
      </c>
      <c r="D33" s="5">
        <f>Magura!D127</f>
        <v>1.454</v>
      </c>
      <c r="E33" s="5">
        <f>Magura!E127</f>
        <v>0</v>
      </c>
      <c r="F33" s="18">
        <f>Magura!F127</f>
        <v>0</v>
      </c>
      <c r="G33" s="5">
        <f>Magura!G127</f>
        <v>95.28</v>
      </c>
      <c r="H33" s="52">
        <f>Magura!H127</f>
        <v>43026</v>
      </c>
      <c r="I33" s="60" t="str">
        <f>Magura!I127</f>
        <v>M/S : Bali Construction, Tatipara, Magura</v>
      </c>
      <c r="J33" s="52">
        <f>Magura!J127</f>
        <v>43047</v>
      </c>
      <c r="K33" s="5">
        <f>Magura!K127</f>
        <v>89.41</v>
      </c>
      <c r="L33" s="55">
        <f>Magura!L127</f>
        <v>1</v>
      </c>
      <c r="M33" s="52">
        <f>Magura!M127</f>
        <v>43235</v>
      </c>
      <c r="N33" s="5">
        <f>Magura!N127</f>
        <v>89.19</v>
      </c>
      <c r="O33" s="5">
        <f>Magura!O127</f>
        <v>89.19</v>
      </c>
      <c r="P33" s="5">
        <f>Magura!P127</f>
        <v>0</v>
      </c>
      <c r="Q33" s="55">
        <f>Magura!Q127</f>
        <v>0.99753942512023264</v>
      </c>
      <c r="R33" s="2" t="str">
        <f>Magura!R127</f>
        <v>Final</v>
      </c>
    </row>
    <row r="34" spans="1:18" s="3" customFormat="1" ht="42.75" x14ac:dyDescent="0.25">
      <c r="A34" s="14">
        <v>24</v>
      </c>
      <c r="B34" s="4" t="str">
        <f>Magura!B128</f>
        <v>255955212-Improvement of Boralidah Purbapara infront the H/O Bader Master to Towards H/O Bakkar Shek road from ch. 00.00m to 446.00m</v>
      </c>
      <c r="C34" s="2" t="str">
        <f>Magura!C128</f>
        <v xml:space="preserve">KDRIDP/Magura/ W-16/2016-17                                        </v>
      </c>
      <c r="D34" s="5">
        <f>Magura!D128</f>
        <v>0.44600000000000001</v>
      </c>
      <c r="E34" s="5">
        <f>Magura!E128</f>
        <v>0</v>
      </c>
      <c r="F34" s="18">
        <f>Magura!F128</f>
        <v>0</v>
      </c>
      <c r="G34" s="5">
        <f>Magura!G128</f>
        <v>24.41</v>
      </c>
      <c r="H34" s="52">
        <f>Magura!H128</f>
        <v>42940</v>
      </c>
      <c r="I34" s="60" t="str">
        <f>Magura!I128</f>
        <v>Mir Abu Syed, Mirpara, Magura.</v>
      </c>
      <c r="J34" s="52">
        <f>Magura!J128</f>
        <v>42963</v>
      </c>
      <c r="K34" s="5">
        <f>Magura!K128</f>
        <v>24.39</v>
      </c>
      <c r="L34" s="55">
        <f>Magura!L128</f>
        <v>1</v>
      </c>
      <c r="M34" s="52">
        <f>Magura!M128</f>
        <v>43117</v>
      </c>
      <c r="N34" s="5">
        <f>Magura!N128</f>
        <v>24.38</v>
      </c>
      <c r="O34" s="5">
        <f>Magura!O128</f>
        <v>24.38</v>
      </c>
      <c r="P34" s="5">
        <f>Magura!P128</f>
        <v>0</v>
      </c>
      <c r="Q34" s="55">
        <f>Magura!Q128</f>
        <v>0.99958999589995889</v>
      </c>
      <c r="R34" s="2" t="str">
        <f>Magura!R128</f>
        <v>Final</v>
      </c>
    </row>
    <row r="35" spans="1:18" s="3" customFormat="1" ht="42.75" x14ac:dyDescent="0.25">
      <c r="A35" s="14">
        <v>25</v>
      </c>
      <c r="B35" s="4" t="str">
        <f>Magura!B129</f>
        <v>255955201-Improvement of Boralidah Asraf Mollas house-Ghasiara village via Boralida road from ch. 00.00m to 360.00m</v>
      </c>
      <c r="C35" s="2" t="str">
        <f>Magura!C129</f>
        <v xml:space="preserve">KDRIDP/Magura/ W-14/2016-17                                        </v>
      </c>
      <c r="D35" s="5">
        <f>Magura!D129</f>
        <v>0.36</v>
      </c>
      <c r="E35" s="5">
        <f>Magura!E129</f>
        <v>0</v>
      </c>
      <c r="F35" s="18">
        <f>Magura!F129</f>
        <v>0</v>
      </c>
      <c r="G35" s="5">
        <f>Magura!G129</f>
        <v>19.239999999999998</v>
      </c>
      <c r="H35" s="52">
        <f>Magura!H129</f>
        <v>42940</v>
      </c>
      <c r="I35" s="60" t="str">
        <f>Magura!I129</f>
        <v>Mir Abu Syed, Mirpara, Magura.</v>
      </c>
      <c r="J35" s="52">
        <f>Magura!J129</f>
        <v>42963</v>
      </c>
      <c r="K35" s="5">
        <f>Magura!K129</f>
        <v>19.23</v>
      </c>
      <c r="L35" s="55">
        <f>Magura!L129</f>
        <v>1</v>
      </c>
      <c r="M35" s="52">
        <f>Magura!M129</f>
        <v>43117</v>
      </c>
      <c r="N35" s="5">
        <f>Magura!N129</f>
        <v>19.21</v>
      </c>
      <c r="O35" s="5">
        <f>Magura!O129</f>
        <v>19.21</v>
      </c>
      <c r="P35" s="5">
        <f>Magura!P129</f>
        <v>0</v>
      </c>
      <c r="Q35" s="55">
        <f>Magura!Q129</f>
        <v>0.99895995839833596</v>
      </c>
      <c r="R35" s="2" t="str">
        <f>Magura!R129</f>
        <v>Final</v>
      </c>
    </row>
    <row r="36" spans="1:18" s="3" customFormat="1" ht="42.75" x14ac:dyDescent="0.25">
      <c r="A36" s="14">
        <v>26</v>
      </c>
      <c r="B36" s="4" t="str">
        <f>Magura!B130</f>
        <v>255955205-Improvement of Boralidah Purpapara Jame Mosque-Nakol Kali Bottola road from ch. 00.00m to 826.00m. Salvage Materials 34320.00</v>
      </c>
      <c r="C36" s="2" t="str">
        <f>Magura!C130</f>
        <v>KDRIDP/Magura/ W-15/2016-17</v>
      </c>
      <c r="D36" s="5">
        <f>Magura!D130</f>
        <v>0.82599999999999996</v>
      </c>
      <c r="E36" s="5">
        <f>Magura!E130</f>
        <v>0</v>
      </c>
      <c r="F36" s="18">
        <f>Magura!F130</f>
        <v>0</v>
      </c>
      <c r="G36" s="5">
        <f>Magura!G130</f>
        <v>43.79</v>
      </c>
      <c r="H36" s="52">
        <f>Magura!H130</f>
        <v>42940</v>
      </c>
      <c r="I36" s="60" t="str">
        <f>Magura!I130</f>
        <v>Mir Abu Syed, Mirpara, Magura.</v>
      </c>
      <c r="J36" s="52">
        <f>Magura!J130</f>
        <v>42963</v>
      </c>
      <c r="K36" s="5">
        <f>Magura!K130</f>
        <v>43.777000000000001</v>
      </c>
      <c r="L36" s="55">
        <f>Magura!L130</f>
        <v>1</v>
      </c>
      <c r="M36" s="52">
        <f>Magura!M130</f>
        <v>43117</v>
      </c>
      <c r="N36" s="5">
        <f>Magura!N130</f>
        <v>43.77</v>
      </c>
      <c r="O36" s="5">
        <f>Magura!O130</f>
        <v>43.77</v>
      </c>
      <c r="P36" s="5">
        <f>Magura!P130</f>
        <v>0</v>
      </c>
      <c r="Q36" s="55">
        <f>Magura!Q130</f>
        <v>0.99984009868195634</v>
      </c>
      <c r="R36" s="2" t="str">
        <f>Magura!R130</f>
        <v>Final</v>
      </c>
    </row>
    <row r="37" spans="1:18" s="3" customFormat="1" ht="28.5" x14ac:dyDescent="0.25">
      <c r="A37" s="14">
        <v>27</v>
      </c>
      <c r="B37" s="4" t="str">
        <f>Magura!B131</f>
        <v>255955148-Baroipara Pucca road-Baroipara Primary School.</v>
      </c>
      <c r="C37" s="2">
        <f>Magura!C131</f>
        <v>0</v>
      </c>
      <c r="D37" s="5">
        <f>Magura!D131</f>
        <v>0</v>
      </c>
      <c r="E37" s="5">
        <f>Magura!E131</f>
        <v>0</v>
      </c>
      <c r="F37" s="18">
        <f>Magura!F131</f>
        <v>0</v>
      </c>
      <c r="G37" s="5">
        <f>Magura!G131</f>
        <v>0</v>
      </c>
      <c r="H37" s="52">
        <f>Magura!H131</f>
        <v>0</v>
      </c>
      <c r="I37" s="60">
        <f>Magura!I131</f>
        <v>0</v>
      </c>
      <c r="J37" s="52">
        <f>Magura!J131</f>
        <v>0</v>
      </c>
      <c r="K37" s="5">
        <f>Magura!K131</f>
        <v>0</v>
      </c>
      <c r="L37" s="55">
        <f>Magura!L131</f>
        <v>0</v>
      </c>
      <c r="M37" s="52">
        <f>Magura!M131</f>
        <v>0</v>
      </c>
      <c r="N37" s="5">
        <f>Magura!N131</f>
        <v>0</v>
      </c>
      <c r="O37" s="5">
        <f>Magura!O131</f>
        <v>0</v>
      </c>
      <c r="P37" s="5">
        <f>Magura!P131</f>
        <v>0</v>
      </c>
      <c r="Q37" s="55" t="e">
        <f>Magura!Q131</f>
        <v>#DIV/0!</v>
      </c>
      <c r="R37" s="2">
        <f>Magura!R131</f>
        <v>0</v>
      </c>
    </row>
    <row r="38" spans="1:18" s="3" customFormat="1" x14ac:dyDescent="0.25">
      <c r="A38" s="176">
        <v>28</v>
      </c>
      <c r="B38" s="4" t="str">
        <f>Magura!B132</f>
        <v>255955006-WAPDA-Endurbaria Road.</v>
      </c>
      <c r="C38" s="2">
        <f>Magura!C132</f>
        <v>0</v>
      </c>
      <c r="D38" s="5">
        <f>Magura!D132</f>
        <v>0</v>
      </c>
      <c r="E38" s="5">
        <f>Magura!E132</f>
        <v>0</v>
      </c>
      <c r="F38" s="18">
        <f>Magura!F132</f>
        <v>0</v>
      </c>
      <c r="G38" s="5">
        <f>Magura!G132</f>
        <v>0</v>
      </c>
      <c r="H38" s="52">
        <f>Magura!H132</f>
        <v>0</v>
      </c>
      <c r="I38" s="60">
        <f>Magura!I132</f>
        <v>0</v>
      </c>
      <c r="J38" s="52">
        <f>Magura!J132</f>
        <v>0</v>
      </c>
      <c r="K38" s="5">
        <f>Magura!K132</f>
        <v>0</v>
      </c>
      <c r="L38" s="55">
        <f>Magura!L132</f>
        <v>0</v>
      </c>
      <c r="M38" s="52">
        <f>Magura!M132</f>
        <v>0</v>
      </c>
      <c r="N38" s="5">
        <f>Magura!N132</f>
        <v>0</v>
      </c>
      <c r="O38" s="5">
        <f>Magura!O132</f>
        <v>0</v>
      </c>
      <c r="P38" s="5">
        <f>Magura!P132</f>
        <v>0</v>
      </c>
      <c r="Q38" s="55" t="e">
        <f>Magura!Q132</f>
        <v>#DIV/0!</v>
      </c>
      <c r="R38" s="2">
        <f>Magura!R132</f>
        <v>0</v>
      </c>
    </row>
    <row r="39" spans="1:18" s="3" customFormat="1" ht="57" x14ac:dyDescent="0.25">
      <c r="A39" s="178"/>
      <c r="B39" s="4" t="str">
        <f>Magura!B133</f>
        <v>255955207-Improvement of Baralidoha Modhyapara-Salek Molla H/O Goalbari Rofik More road by BC from ch. 00.00m to 1380.00m. Salvage Materials 387799.00</v>
      </c>
      <c r="C39" s="173" t="str">
        <f>Magura!C133</f>
        <v>KDRIDP/Magura/W-48/2017-18</v>
      </c>
      <c r="D39" s="5">
        <f>Magura!D133</f>
        <v>1.38</v>
      </c>
      <c r="E39" s="5">
        <f>Magura!E133</f>
        <v>0</v>
      </c>
      <c r="F39" s="18">
        <f>Magura!F133</f>
        <v>0</v>
      </c>
      <c r="G39" s="5">
        <f>Magura!G133</f>
        <v>78.799000000000007</v>
      </c>
      <c r="H39" s="179">
        <f>Magura!H133</f>
        <v>43258</v>
      </c>
      <c r="I39" s="191" t="str">
        <f>Magura!I133</f>
        <v>M/S Asif Construction Abalpur, Magura</v>
      </c>
      <c r="J39" s="179">
        <f>Magura!J133</f>
        <v>43290</v>
      </c>
      <c r="K39" s="5">
        <f>Magura!K133</f>
        <v>74.86</v>
      </c>
      <c r="L39" s="185">
        <f>Magura!L133</f>
        <v>1</v>
      </c>
      <c r="M39" s="52">
        <f>Magura!M133</f>
        <v>43520</v>
      </c>
      <c r="N39" s="5">
        <f>Magura!N133</f>
        <v>0</v>
      </c>
      <c r="O39" s="5">
        <f>Magura!O133</f>
        <v>52.92</v>
      </c>
      <c r="P39" s="5">
        <f>Magura!P133</f>
        <v>-52.92</v>
      </c>
      <c r="Q39" s="55">
        <f>Magura!Q133</f>
        <v>0.70691958322201442</v>
      </c>
      <c r="R39" s="173">
        <f>Magura!R133</f>
        <v>0</v>
      </c>
    </row>
    <row r="40" spans="1:18" s="3" customFormat="1" ht="42.75" x14ac:dyDescent="0.25">
      <c r="A40" s="14">
        <v>29</v>
      </c>
      <c r="B40" s="4" t="str">
        <f>Magura!B134</f>
        <v>255954041-Improvement of Badonpur Bridge-Amlasar hat via Beelnathur road by BC from ch. 692.00m to 1300.00m. Salvage Materials 467984.00</v>
      </c>
      <c r="C40" s="175"/>
      <c r="D40" s="5">
        <f>Magura!D134</f>
        <v>0.60799999999999998</v>
      </c>
      <c r="E40" s="5">
        <f>Magura!E134</f>
        <v>0</v>
      </c>
      <c r="F40" s="18">
        <f>Magura!F134</f>
        <v>0</v>
      </c>
      <c r="G40" s="5">
        <f>Magura!G134</f>
        <v>35.728000000000002</v>
      </c>
      <c r="H40" s="181"/>
      <c r="I40" s="192"/>
      <c r="J40" s="181"/>
      <c r="K40" s="5">
        <f>Magura!K134</f>
        <v>33.94</v>
      </c>
      <c r="L40" s="187"/>
      <c r="M40" s="52">
        <f>Magura!M134</f>
        <v>0</v>
      </c>
      <c r="N40" s="5">
        <f>Magura!N134</f>
        <v>0</v>
      </c>
      <c r="O40" s="5">
        <f>Magura!O134</f>
        <v>24</v>
      </c>
      <c r="P40" s="5">
        <f>Magura!P134</f>
        <v>-24</v>
      </c>
      <c r="Q40" s="55">
        <f>Magura!Q134</f>
        <v>0.70713022981732476</v>
      </c>
      <c r="R40" s="175">
        <f>Magura!R134</f>
        <v>0</v>
      </c>
    </row>
    <row r="41" spans="1:18" s="3" customFormat="1" ht="42.75" x14ac:dyDescent="0.25">
      <c r="A41" s="14">
        <v>30</v>
      </c>
      <c r="B41" s="4" t="str">
        <f>Magura!B135</f>
        <v>255954031-Improvement of Kachua Upazila road to Tarauzail (Sreepur-Shalipur  Upazila road-Kachua Kabil Molla House- Tarauzail School) Road.</v>
      </c>
      <c r="C41" s="2" t="str">
        <f>Magura!C135</f>
        <v>KDRIDP/Magura/W-49/2017-18</v>
      </c>
      <c r="D41" s="5">
        <f>Magura!D135</f>
        <v>0.82</v>
      </c>
      <c r="E41" s="5">
        <f>Magura!E135</f>
        <v>0</v>
      </c>
      <c r="F41" s="18">
        <f>Magura!F135</f>
        <v>0</v>
      </c>
      <c r="G41" s="5">
        <f>Magura!G135</f>
        <v>51.01</v>
      </c>
      <c r="H41" s="52">
        <f>Magura!H135</f>
        <v>42926</v>
      </c>
      <c r="I41" s="60" t="str">
        <f>Magura!I135</f>
        <v>M/S Hamza Traders, Khamarpara</v>
      </c>
      <c r="J41" s="52">
        <f>Magura!J135</f>
        <v>43320</v>
      </c>
      <c r="K41" s="5">
        <f>Magura!K135</f>
        <v>50.99</v>
      </c>
      <c r="L41" s="55">
        <f>Magura!L135</f>
        <v>1</v>
      </c>
      <c r="M41" s="52">
        <f>Magura!M135</f>
        <v>43488</v>
      </c>
      <c r="N41" s="5">
        <f>Magura!N135</f>
        <v>50.975999999999999</v>
      </c>
      <c r="O41" s="5">
        <f>Magura!O135</f>
        <v>50.975999999999999</v>
      </c>
      <c r="P41" s="5">
        <f>Magura!P135</f>
        <v>0</v>
      </c>
      <c r="Q41" s="55">
        <f>Magura!Q135</f>
        <v>0.9997254363600705</v>
      </c>
      <c r="R41" s="2" t="str">
        <f>Magura!R135</f>
        <v>Final</v>
      </c>
    </row>
    <row r="42" spans="1:18" s="79" customFormat="1" ht="71.25" x14ac:dyDescent="0.25">
      <c r="A42" s="71">
        <v>31</v>
      </c>
      <c r="B42" s="72" t="str">
        <f>Magura!B136</f>
        <v>255954049- Improvement of Goaldha to Malainagar road at ch. 00-2130m.</v>
      </c>
      <c r="C42" s="73" t="str">
        <f>Magura!C136</f>
        <v xml:space="preserve">KDRIDP/Magura/W-44/2017-18  </v>
      </c>
      <c r="D42" s="74">
        <f>Magura!D136</f>
        <v>2.13</v>
      </c>
      <c r="E42" s="74">
        <f>Magura!E136</f>
        <v>0</v>
      </c>
      <c r="F42" s="75">
        <f>Magura!F136</f>
        <v>0</v>
      </c>
      <c r="G42" s="74">
        <f>Magura!G136</f>
        <v>127.18</v>
      </c>
      <c r="H42" s="76">
        <f>Magura!H136</f>
        <v>43157</v>
      </c>
      <c r="I42" s="77" t="str">
        <f>Magura!I136</f>
        <v>M/S : Khandoker Enterprise, Sreepur, Magura.</v>
      </c>
      <c r="J42" s="76">
        <f>Magura!J136</f>
        <v>43188</v>
      </c>
      <c r="K42" s="74">
        <f>Magura!K136</f>
        <v>116.62</v>
      </c>
      <c r="L42" s="78">
        <f>Magura!L136</f>
        <v>1</v>
      </c>
      <c r="M42" s="76">
        <f>Magura!M136</f>
        <v>43376</v>
      </c>
      <c r="N42" s="74">
        <f>Magura!N136</f>
        <v>112.91</v>
      </c>
      <c r="O42" s="74">
        <f>Magura!O136</f>
        <v>112.91</v>
      </c>
      <c r="P42" s="74">
        <f>Magura!P136</f>
        <v>0</v>
      </c>
      <c r="Q42" s="78">
        <f>Magura!Q136</f>
        <v>0.96818727490996392</v>
      </c>
      <c r="R42" s="73" t="str">
        <f>Magura!R136</f>
        <v>Final</v>
      </c>
    </row>
    <row r="43" spans="1:18" s="79" customFormat="1" ht="57" x14ac:dyDescent="0.25">
      <c r="A43" s="71">
        <v>32</v>
      </c>
      <c r="B43" s="72" t="str">
        <f>Magura!B137</f>
        <v>255955292- Improvement of Chowgachi Purbapara Shibab more to Shariful Islam Ex. Chairman house road at ch. 00-1250m.</v>
      </c>
      <c r="C43" s="73" t="str">
        <f>Magura!C137</f>
        <v xml:space="preserve">KDRIDP/Magura/W-45/2017-18  </v>
      </c>
      <c r="D43" s="74">
        <f>Magura!D137</f>
        <v>1.25</v>
      </c>
      <c r="E43" s="74">
        <f>Magura!E137</f>
        <v>0</v>
      </c>
      <c r="F43" s="75">
        <f>Magura!F137</f>
        <v>0</v>
      </c>
      <c r="G43" s="74">
        <f>Magura!G137</f>
        <v>86.29</v>
      </c>
      <c r="H43" s="76">
        <f>Magura!H137</f>
        <v>43157</v>
      </c>
      <c r="I43" s="77" t="str">
        <f>Magura!I137</f>
        <v>M/S : Hamza Traders, Sreepur, magura.</v>
      </c>
      <c r="J43" s="76">
        <f>Magura!J137</f>
        <v>43184</v>
      </c>
      <c r="K43" s="74">
        <f>Magura!K137</f>
        <v>81.25</v>
      </c>
      <c r="L43" s="78">
        <f>Magura!L137</f>
        <v>1</v>
      </c>
      <c r="M43" s="76">
        <f>Magura!M137</f>
        <v>43375</v>
      </c>
      <c r="N43" s="74">
        <f>Magura!N137</f>
        <v>81.25</v>
      </c>
      <c r="O43" s="74">
        <f>Magura!O137</f>
        <v>81.25</v>
      </c>
      <c r="P43" s="74">
        <f>Magura!P137</f>
        <v>0</v>
      </c>
      <c r="Q43" s="78">
        <f>Magura!Q137</f>
        <v>1</v>
      </c>
      <c r="R43" s="73" t="str">
        <f>Magura!R137</f>
        <v>Final</v>
      </c>
    </row>
    <row r="44" spans="1:18" s="17" customFormat="1" ht="25.5" customHeight="1" x14ac:dyDescent="0.25">
      <c r="A44" s="188" t="s">
        <v>12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189"/>
      <c r="Q44" s="189"/>
      <c r="R44" s="190"/>
    </row>
    <row r="45" spans="1:18" s="17" customFormat="1" x14ac:dyDescent="0.25">
      <c r="A45" s="10">
        <v>33</v>
      </c>
      <c r="B45" s="15" t="str">
        <f>Magura!B145</f>
        <v>255955029-Sonatundi-Amtoli bazar Road.</v>
      </c>
      <c r="C45" s="10">
        <f>Magura!C145</f>
        <v>0</v>
      </c>
      <c r="D45" s="16">
        <f>Magura!D145</f>
        <v>0</v>
      </c>
      <c r="E45" s="16">
        <f>Magura!E145</f>
        <v>0</v>
      </c>
      <c r="F45" s="19">
        <f>Magura!F145</f>
        <v>0</v>
      </c>
      <c r="G45" s="16">
        <f>Magura!G145</f>
        <v>0</v>
      </c>
      <c r="H45" s="43">
        <f>Magura!H145</f>
        <v>0</v>
      </c>
      <c r="I45" s="47">
        <f>Magura!I145</f>
        <v>0</v>
      </c>
      <c r="J45" s="43">
        <f>Magura!J145</f>
        <v>0</v>
      </c>
      <c r="K45" s="16">
        <f>Magura!K145</f>
        <v>0</v>
      </c>
      <c r="L45" s="39">
        <f>Magura!L145</f>
        <v>0</v>
      </c>
      <c r="M45" s="43">
        <f>Magura!M145</f>
        <v>0</v>
      </c>
      <c r="N45" s="16">
        <f>Magura!N145</f>
        <v>0</v>
      </c>
      <c r="O45" s="16">
        <f>Magura!O145</f>
        <v>0</v>
      </c>
      <c r="P45" s="16">
        <f>Magura!P145</f>
        <v>0</v>
      </c>
      <c r="Q45" s="39" t="e">
        <f>Magura!Q145</f>
        <v>#DIV/0!</v>
      </c>
      <c r="R45" s="10">
        <f>Magura!R145</f>
        <v>0</v>
      </c>
    </row>
    <row r="46" spans="1:18" s="17" customFormat="1" ht="28.5" x14ac:dyDescent="0.25">
      <c r="A46" s="10">
        <v>34</v>
      </c>
      <c r="B46" s="15" t="str">
        <f>Magura!B146</f>
        <v>255955194-Sachilapur Harizmolla house-Durgapur Akmal house Road.</v>
      </c>
      <c r="C46" s="10">
        <f>Magura!C146</f>
        <v>0</v>
      </c>
      <c r="D46" s="16">
        <f>Magura!D146</f>
        <v>0</v>
      </c>
      <c r="E46" s="16">
        <f>Magura!E146</f>
        <v>0</v>
      </c>
      <c r="F46" s="19">
        <f>Magura!F146</f>
        <v>0</v>
      </c>
      <c r="G46" s="16">
        <f>Magura!G146</f>
        <v>0</v>
      </c>
      <c r="H46" s="43">
        <f>Magura!H146</f>
        <v>0</v>
      </c>
      <c r="I46" s="47">
        <f>Magura!I146</f>
        <v>0</v>
      </c>
      <c r="J46" s="43">
        <f>Magura!J146</f>
        <v>0</v>
      </c>
      <c r="K46" s="16">
        <f>Magura!K146</f>
        <v>0</v>
      </c>
      <c r="L46" s="39">
        <f>Magura!L146</f>
        <v>0</v>
      </c>
      <c r="M46" s="43">
        <f>Magura!M146</f>
        <v>0</v>
      </c>
      <c r="N46" s="16">
        <f>Magura!N146</f>
        <v>0</v>
      </c>
      <c r="O46" s="16">
        <f>Magura!O146</f>
        <v>0</v>
      </c>
      <c r="P46" s="16">
        <f>Magura!P146</f>
        <v>0</v>
      </c>
      <c r="Q46" s="39" t="e">
        <f>Magura!Q146</f>
        <v>#DIV/0!</v>
      </c>
      <c r="R46" s="10">
        <f>Magura!R146</f>
        <v>0</v>
      </c>
    </row>
    <row r="47" spans="1:18" s="17" customFormat="1" x14ac:dyDescent="0.25">
      <c r="A47" s="10">
        <v>35</v>
      </c>
      <c r="B47" s="15" t="str">
        <f>Magura!B147</f>
        <v>255955195-Kagoli - Hogladanga Road.</v>
      </c>
      <c r="C47" s="10">
        <f>Magura!C147</f>
        <v>0</v>
      </c>
      <c r="D47" s="16">
        <f>Magura!D147</f>
        <v>0</v>
      </c>
      <c r="E47" s="16">
        <f>Magura!E147</f>
        <v>0</v>
      </c>
      <c r="F47" s="19">
        <f>Magura!F147</f>
        <v>0</v>
      </c>
      <c r="G47" s="16">
        <f>Magura!G147</f>
        <v>0</v>
      </c>
      <c r="H47" s="43">
        <f>Magura!H147</f>
        <v>0</v>
      </c>
      <c r="I47" s="47">
        <f>Magura!I147</f>
        <v>0</v>
      </c>
      <c r="J47" s="43">
        <f>Magura!J147</f>
        <v>0</v>
      </c>
      <c r="K47" s="16">
        <f>Magura!K147</f>
        <v>0</v>
      </c>
      <c r="L47" s="39">
        <f>Magura!L147</f>
        <v>0</v>
      </c>
      <c r="M47" s="43">
        <f>Magura!M147</f>
        <v>0</v>
      </c>
      <c r="N47" s="16">
        <f>Magura!N147</f>
        <v>0</v>
      </c>
      <c r="O47" s="16">
        <f>Magura!O147</f>
        <v>0</v>
      </c>
      <c r="P47" s="16">
        <f>Magura!P147</f>
        <v>0</v>
      </c>
      <c r="Q47" s="39" t="e">
        <f>Magura!Q147</f>
        <v>#DIV/0!</v>
      </c>
      <c r="R47" s="10">
        <f>Magura!R147</f>
        <v>0</v>
      </c>
    </row>
    <row r="48" spans="1:18" s="3" customFormat="1" ht="25.5" customHeight="1" x14ac:dyDescent="0.25">
      <c r="A48" s="157" t="s">
        <v>14</v>
      </c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s="3" customFormat="1" ht="71.25" x14ac:dyDescent="0.25">
      <c r="A49" s="2">
        <v>36</v>
      </c>
      <c r="B49" s="4" t="str">
        <f>Magura!B202</f>
        <v>255953004-Periodic Maintenance of Sreekhol UP office Khamarpara-Khalia hat via Tupipara &amp; Dosatina road from ch. 2456.00m to 3800.00m &amp; 7000.00m to 9545.00m</v>
      </c>
      <c r="C49" s="2" t="str">
        <f>Magura!C202</f>
        <v xml:space="preserve">KDRIDP/Magura/M-03/2017-18 </v>
      </c>
      <c r="D49" s="16">
        <f>Magura!D202</f>
        <v>3.8889999999999998</v>
      </c>
      <c r="E49" s="16">
        <f>Magura!E202</f>
        <v>0</v>
      </c>
      <c r="F49" s="19">
        <f>Magura!F202</f>
        <v>0</v>
      </c>
      <c r="G49" s="16">
        <f>Magura!G202</f>
        <v>84.5</v>
      </c>
      <c r="H49" s="43">
        <f>Magura!H202</f>
        <v>43129</v>
      </c>
      <c r="I49" s="47" t="str">
        <f>Magura!I202</f>
        <v>M/S Khandoker Enterprise, Sreepur, Magura.</v>
      </c>
      <c r="J49" s="43">
        <f>Magura!J202</f>
        <v>43156</v>
      </c>
      <c r="K49" s="16">
        <f>Magura!K202</f>
        <v>88.516999999999996</v>
      </c>
      <c r="L49" s="39">
        <f>Magura!L202</f>
        <v>1</v>
      </c>
      <c r="M49" s="43">
        <f>Magura!M202</f>
        <v>43281</v>
      </c>
      <c r="N49" s="16">
        <f>Magura!N202</f>
        <v>88.52</v>
      </c>
      <c r="O49" s="16">
        <f>Magura!O202</f>
        <v>88.52</v>
      </c>
      <c r="P49" s="16">
        <f>Magura!P202</f>
        <v>0</v>
      </c>
      <c r="Q49" s="39">
        <f>Magura!Q202</f>
        <v>1.0000338917947964</v>
      </c>
      <c r="R49" s="2" t="str">
        <f>Magura!R202</f>
        <v>Final</v>
      </c>
    </row>
    <row r="50" spans="1:18" s="3" customFormat="1" ht="28.5" x14ac:dyDescent="0.25">
      <c r="A50" s="2">
        <v>37</v>
      </c>
      <c r="B50" s="4" t="str">
        <f>Magura!B203</f>
        <v>255953010-Dariapur UP Office (Chawgachi) to Takerbila Bazar via Rajapur Bazar Rd.</v>
      </c>
      <c r="C50" s="2">
        <f>Magura!C203</f>
        <v>0</v>
      </c>
      <c r="D50" s="16">
        <f>Magura!D203</f>
        <v>0</v>
      </c>
      <c r="E50" s="16">
        <f>Magura!E203</f>
        <v>0</v>
      </c>
      <c r="F50" s="19">
        <f>Magura!F203</f>
        <v>0</v>
      </c>
      <c r="G50" s="16">
        <f>Magura!G203</f>
        <v>0</v>
      </c>
      <c r="H50" s="43">
        <f>Magura!H203</f>
        <v>0</v>
      </c>
      <c r="I50" s="47">
        <f>Magura!I203</f>
        <v>0</v>
      </c>
      <c r="J50" s="43">
        <f>Magura!J203</f>
        <v>0</v>
      </c>
      <c r="K50" s="16">
        <f>Magura!K203</f>
        <v>0</v>
      </c>
      <c r="L50" s="39">
        <f>Magura!L203</f>
        <v>0</v>
      </c>
      <c r="M50" s="43">
        <f>Magura!M203</f>
        <v>0</v>
      </c>
      <c r="N50" s="16">
        <f>Magura!N203</f>
        <v>0</v>
      </c>
      <c r="O50" s="16">
        <f>Magura!O203</f>
        <v>0</v>
      </c>
      <c r="P50" s="16">
        <f>Magura!P203</f>
        <v>0</v>
      </c>
      <c r="Q50" s="39" t="e">
        <f>Magura!Q203</f>
        <v>#DIV/0!</v>
      </c>
      <c r="R50" s="2">
        <f>Magura!R203</f>
        <v>0</v>
      </c>
    </row>
    <row r="51" spans="1:18" s="3" customFormat="1" ht="57" x14ac:dyDescent="0.25">
      <c r="A51" s="2">
        <v>38</v>
      </c>
      <c r="B51" s="4" t="str">
        <f>Magura!B204</f>
        <v>255954004-Periodic Maintenance of Chongacha-Noinshah Ghat road from ch. 00.00m to 1000.00m</v>
      </c>
      <c r="C51" s="2" t="str">
        <f>Magura!C204</f>
        <v xml:space="preserve">KDRIDP/Magura/M-04/2017-18 </v>
      </c>
      <c r="D51" s="16">
        <f>Magura!D204</f>
        <v>1</v>
      </c>
      <c r="E51" s="16">
        <f>Magura!E204</f>
        <v>0</v>
      </c>
      <c r="F51" s="19">
        <f>Magura!F204</f>
        <v>0</v>
      </c>
      <c r="G51" s="16">
        <f>Magura!G204</f>
        <v>25.08</v>
      </c>
      <c r="H51" s="43">
        <f>Magura!H204</f>
        <v>43082</v>
      </c>
      <c r="I51" s="47" t="str">
        <f>Magura!I204</f>
        <v>M/S : Bismillah Traders, Chandpur, Magura.</v>
      </c>
      <c r="J51" s="43">
        <f>Magura!J204</f>
        <v>43124</v>
      </c>
      <c r="K51" s="16">
        <f>Magura!K204</f>
        <v>25.08</v>
      </c>
      <c r="L51" s="39">
        <f>Magura!L204</f>
        <v>1</v>
      </c>
      <c r="M51" s="43">
        <f>Magura!M204</f>
        <v>43246</v>
      </c>
      <c r="N51" s="16">
        <f>Magura!N204</f>
        <v>25.013999999999999</v>
      </c>
      <c r="O51" s="16">
        <f>Magura!O204</f>
        <v>25.013999999999999</v>
      </c>
      <c r="P51" s="16">
        <f>Magura!P204</f>
        <v>0</v>
      </c>
      <c r="Q51" s="39">
        <f>Magura!Q204</f>
        <v>0.99736842105263157</v>
      </c>
      <c r="R51" s="2" t="str">
        <f>Magura!R204</f>
        <v>Final</v>
      </c>
    </row>
    <row r="52" spans="1:18" s="3" customFormat="1" x14ac:dyDescent="0.25">
      <c r="A52" s="2">
        <v>39</v>
      </c>
      <c r="B52" s="4" t="str">
        <f>Magura!B205</f>
        <v xml:space="preserve">255954052-Nakol UP Office -WAPDA Bazar Rd </v>
      </c>
      <c r="C52" s="2">
        <f>Magura!C205</f>
        <v>0</v>
      </c>
      <c r="D52" s="16">
        <f>Magura!D205</f>
        <v>0</v>
      </c>
      <c r="E52" s="16">
        <f>Magura!E205</f>
        <v>0</v>
      </c>
      <c r="F52" s="19">
        <f>Magura!F205</f>
        <v>0</v>
      </c>
      <c r="G52" s="16">
        <f>Magura!G205</f>
        <v>0</v>
      </c>
      <c r="H52" s="43">
        <f>Magura!H205</f>
        <v>0</v>
      </c>
      <c r="I52" s="47">
        <f>Magura!I205</f>
        <v>0</v>
      </c>
      <c r="J52" s="43">
        <f>Magura!J205</f>
        <v>0</v>
      </c>
      <c r="K52" s="16">
        <f>Magura!K205</f>
        <v>0</v>
      </c>
      <c r="L52" s="39">
        <f>Magura!L205</f>
        <v>0</v>
      </c>
      <c r="M52" s="43">
        <f>Magura!M205</f>
        <v>0</v>
      </c>
      <c r="N52" s="16">
        <f>Magura!N205</f>
        <v>0</v>
      </c>
      <c r="O52" s="16">
        <f>Magura!O205</f>
        <v>0</v>
      </c>
      <c r="P52" s="16">
        <f>Magura!P205</f>
        <v>0</v>
      </c>
      <c r="Q52" s="39" t="e">
        <f>Magura!Q205</f>
        <v>#DIV/0!</v>
      </c>
      <c r="R52" s="2">
        <f>Magura!R205</f>
        <v>0</v>
      </c>
    </row>
    <row r="53" spans="1:18" s="3" customFormat="1" ht="42.75" x14ac:dyDescent="0.25">
      <c r="A53" s="2">
        <v>40</v>
      </c>
      <c r="B53" s="4" t="str">
        <f>Magura!B206</f>
        <v>255954061-Periodic Maintenance of Kamlapur Dharimath road from ch. 00.00m to 250.00m</v>
      </c>
      <c r="C53" s="2" t="str">
        <f>Magura!C206</f>
        <v xml:space="preserve">KDRIDP/Magura/M-05/2017-18  </v>
      </c>
      <c r="D53" s="16">
        <f>Magura!D206</f>
        <v>0.25</v>
      </c>
      <c r="E53" s="16">
        <f>Magura!E206</f>
        <v>0</v>
      </c>
      <c r="F53" s="19">
        <f>Magura!F206</f>
        <v>0</v>
      </c>
      <c r="G53" s="16">
        <f>Magura!G206</f>
        <v>4.3769999999999998</v>
      </c>
      <c r="H53" s="43">
        <f>Magura!H206</f>
        <v>43227</v>
      </c>
      <c r="I53" s="47" t="str">
        <f>Magura!I206</f>
        <v>M/S Anti Enter Prise Magura Pourashava</v>
      </c>
      <c r="J53" s="43">
        <f>Magura!J206</f>
        <v>0</v>
      </c>
      <c r="K53" s="16">
        <f>Magura!K206</f>
        <v>4.59</v>
      </c>
      <c r="L53" s="39">
        <f>Magura!L206</f>
        <v>1</v>
      </c>
      <c r="M53" s="43">
        <f>Magura!M206</f>
        <v>43391</v>
      </c>
      <c r="N53" s="16">
        <f>Magura!N206</f>
        <v>4.5940000000000003</v>
      </c>
      <c r="O53" s="16">
        <f>Magura!O206</f>
        <v>4.5940000000000003</v>
      </c>
      <c r="P53" s="16">
        <f>Magura!P206</f>
        <v>0</v>
      </c>
      <c r="Q53" s="39">
        <f>Magura!Q206</f>
        <v>1.0008714596949893</v>
      </c>
      <c r="R53" s="2" t="str">
        <f>Magura!R206</f>
        <v>Final</v>
      </c>
    </row>
    <row r="54" spans="1:18" s="3" customFormat="1" ht="25.5" customHeight="1" x14ac:dyDescent="0.25">
      <c r="A54" s="157" t="s">
        <v>16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s="3" customFormat="1" ht="15" thickBot="1" x14ac:dyDescent="0.3">
      <c r="A55" s="2">
        <v>41</v>
      </c>
      <c r="B55" s="4" t="str">
        <f>Magura!B220</f>
        <v>Tree Plantation</v>
      </c>
      <c r="C55" s="2">
        <f>Magura!C220</f>
        <v>0</v>
      </c>
      <c r="D55" s="16">
        <f>Magura!D220</f>
        <v>0</v>
      </c>
      <c r="E55" s="16">
        <f>Magura!E220</f>
        <v>0</v>
      </c>
      <c r="F55" s="19">
        <f>Magura!F220</f>
        <v>0</v>
      </c>
      <c r="G55" s="16">
        <f>Magura!G220</f>
        <v>0</v>
      </c>
      <c r="H55" s="43">
        <f>Magura!H220</f>
        <v>0</v>
      </c>
      <c r="I55" s="47">
        <f>Magura!I220</f>
        <v>0</v>
      </c>
      <c r="J55" s="43">
        <f>Magura!J220</f>
        <v>0</v>
      </c>
      <c r="K55" s="16">
        <f>Magura!K220</f>
        <v>0</v>
      </c>
      <c r="L55" s="39">
        <f>Magura!L220</f>
        <v>0</v>
      </c>
      <c r="M55" s="43">
        <f>Magura!M220</f>
        <v>0</v>
      </c>
      <c r="N55" s="16">
        <f>Magura!N220</f>
        <v>0</v>
      </c>
      <c r="O55" s="16">
        <f>Magura!O220</f>
        <v>0</v>
      </c>
      <c r="P55" s="16">
        <f>Magura!P220</f>
        <v>0</v>
      </c>
      <c r="Q55" s="39" t="e">
        <f>Magura!Q220</f>
        <v>#DIV/0!</v>
      </c>
      <c r="R55" s="2">
        <f>Magura!R220</f>
        <v>0</v>
      </c>
    </row>
    <row r="56" spans="1:18" s="32" customFormat="1" ht="15.75" thickBot="1" x14ac:dyDescent="0.3">
      <c r="A56" s="165" t="s">
        <v>10</v>
      </c>
      <c r="B56" s="166"/>
      <c r="C56" s="38"/>
      <c r="D56" s="29">
        <f>SUM(D7:D55)</f>
        <v>34.377000000000002</v>
      </c>
      <c r="E56" s="29">
        <f>SUM(E6:E55)</f>
        <v>0</v>
      </c>
      <c r="F56" s="30">
        <f>SUM(F6:F55)</f>
        <v>0</v>
      </c>
      <c r="G56" s="29">
        <f>SUM(G6:G55)</f>
        <v>1902.116</v>
      </c>
      <c r="H56" s="45"/>
      <c r="I56" s="49"/>
      <c r="J56" s="45"/>
      <c r="K56" s="29">
        <f>SUM(K6:K55)</f>
        <v>1840.6179999999999</v>
      </c>
      <c r="L56" s="41">
        <f>AVERAGE(L6:L55)</f>
        <v>0.48109756097560979</v>
      </c>
      <c r="M56" s="45"/>
      <c r="N56" s="29">
        <f t="shared" ref="N56:P56" si="0">SUM(N6:N55)</f>
        <v>1426.0010000000002</v>
      </c>
      <c r="O56" s="29">
        <f t="shared" si="0"/>
        <v>1502.9210000000003</v>
      </c>
      <c r="P56" s="29">
        <f t="shared" si="0"/>
        <v>-76.92</v>
      </c>
      <c r="Q56" s="41">
        <f>O56/K56</f>
        <v>0.8165306435121249</v>
      </c>
      <c r="R56" s="31"/>
    </row>
  </sheetData>
  <mergeCells count="47">
    <mergeCell ref="R39:R40"/>
    <mergeCell ref="C39:C40"/>
    <mergeCell ref="I39:I40"/>
    <mergeCell ref="H39:H40"/>
    <mergeCell ref="J39:J40"/>
    <mergeCell ref="A54:R54"/>
    <mergeCell ref="A56:B56"/>
    <mergeCell ref="D2:G2"/>
    <mergeCell ref="A16:R16"/>
    <mergeCell ref="D3:F3"/>
    <mergeCell ref="G3:G4"/>
    <mergeCell ref="A48:R48"/>
    <mergeCell ref="A44:R44"/>
    <mergeCell ref="C2:C4"/>
    <mergeCell ref="H2:H4"/>
    <mergeCell ref="I2:I4"/>
    <mergeCell ref="J2:J4"/>
    <mergeCell ref="M2:M4"/>
    <mergeCell ref="N2:P2"/>
    <mergeCell ref="Q2:Q4"/>
    <mergeCell ref="N3:N4"/>
    <mergeCell ref="A1:R1"/>
    <mergeCell ref="A6:R6"/>
    <mergeCell ref="R2:R4"/>
    <mergeCell ref="A2:A4"/>
    <mergeCell ref="B2:B4"/>
    <mergeCell ref="K2:K4"/>
    <mergeCell ref="L2:L4"/>
    <mergeCell ref="O3:O4"/>
    <mergeCell ref="P3:P4"/>
    <mergeCell ref="A21:A23"/>
    <mergeCell ref="A38:A39"/>
    <mergeCell ref="C21:C23"/>
    <mergeCell ref="M21:M23"/>
    <mergeCell ref="L21:L23"/>
    <mergeCell ref="J21:J23"/>
    <mergeCell ref="I21:I23"/>
    <mergeCell ref="H21:H23"/>
    <mergeCell ref="L39:L40"/>
    <mergeCell ref="L17:L18"/>
    <mergeCell ref="M17:M18"/>
    <mergeCell ref="R17:R18"/>
    <mergeCell ref="A17:A18"/>
    <mergeCell ref="C17:C18"/>
    <mergeCell ref="H17:H18"/>
    <mergeCell ref="I17:I18"/>
    <mergeCell ref="J17:J18"/>
  </mergeCells>
  <printOptions horizontalCentered="1"/>
  <pageMargins left="0" right="0" top="0.74803149606299213" bottom="0.74803149606299213" header="0.31496062992125984" footer="0.31496062992125984"/>
  <pageSetup paperSize="5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"/>
  <sheetViews>
    <sheetView zoomScaleNormal="100" zoomScaleSheetLayoutView="100" workbookViewId="0">
      <selection activeCell="H14" sqref="H14"/>
    </sheetView>
  </sheetViews>
  <sheetFormatPr defaultRowHeight="14.25" x14ac:dyDescent="0.25"/>
  <cols>
    <col min="1" max="1" width="22.42578125" style="1" customWidth="1"/>
    <col min="2" max="3" width="11" style="20" customWidth="1"/>
    <col min="4" max="4" width="9.7109375" style="1" customWidth="1"/>
    <col min="5" max="5" width="9.140625" style="1" customWidth="1"/>
    <col min="6" max="6" width="7.28515625" style="20" customWidth="1"/>
    <col min="7" max="7" width="13.28515625" style="1" customWidth="1"/>
    <col min="8" max="8" width="12.7109375" style="1" customWidth="1"/>
    <col min="9" max="9" width="13.85546875" style="1" customWidth="1"/>
    <col min="10" max="10" width="12.7109375" style="1" customWidth="1"/>
    <col min="11" max="11" width="15" style="1" customWidth="1"/>
    <col min="12" max="16384" width="9.140625" style="1"/>
  </cols>
  <sheetData>
    <row r="1" spans="1:24" ht="27" customHeight="1" thickBot="1" x14ac:dyDescent="0.3">
      <c r="A1" s="194" t="s">
        <v>221</v>
      </c>
      <c r="B1" s="195"/>
      <c r="C1" s="195"/>
      <c r="D1" s="195"/>
      <c r="E1" s="195"/>
      <c r="F1" s="195"/>
      <c r="G1" s="195"/>
      <c r="H1" s="195"/>
      <c r="I1" s="195"/>
      <c r="J1" s="195"/>
      <c r="K1" s="196"/>
      <c r="L1" s="80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</row>
    <row r="2" spans="1:24" ht="15" customHeight="1" thickBot="1" x14ac:dyDescent="0.3">
      <c r="A2" s="197" t="s">
        <v>222</v>
      </c>
      <c r="B2" s="199" t="s">
        <v>223</v>
      </c>
      <c r="C2" s="199" t="s">
        <v>256</v>
      </c>
      <c r="D2" s="201" t="s">
        <v>5</v>
      </c>
      <c r="E2" s="202"/>
      <c r="F2" s="203"/>
      <c r="G2" s="204" t="s">
        <v>224</v>
      </c>
      <c r="H2" s="206" t="s">
        <v>225</v>
      </c>
      <c r="I2" s="206" t="s">
        <v>226</v>
      </c>
      <c r="J2" s="206" t="s">
        <v>103</v>
      </c>
      <c r="K2" s="206" t="s">
        <v>9</v>
      </c>
    </row>
    <row r="3" spans="1:24" ht="26.25" customHeight="1" thickBot="1" x14ac:dyDescent="0.3">
      <c r="A3" s="198"/>
      <c r="B3" s="200"/>
      <c r="C3" s="200"/>
      <c r="D3" s="82" t="s">
        <v>2</v>
      </c>
      <c r="E3" s="83" t="s">
        <v>3</v>
      </c>
      <c r="F3" s="84" t="s">
        <v>4</v>
      </c>
      <c r="G3" s="205"/>
      <c r="H3" s="207"/>
      <c r="I3" s="207"/>
      <c r="J3" s="207"/>
      <c r="K3" s="207"/>
    </row>
    <row r="4" spans="1:24" ht="27" customHeight="1" x14ac:dyDescent="0.25">
      <c r="A4" s="85" t="s">
        <v>227</v>
      </c>
      <c r="B4" s="86">
        <f>COUNT(Magura!A8,Magura!A9,Magura!A11,Magura!A14)</f>
        <v>4</v>
      </c>
      <c r="C4" s="86">
        <f>COUNT(Magura!A8,Magura!A9,Magura!A11,Magura!A14)</f>
        <v>4</v>
      </c>
      <c r="D4" s="87">
        <f>Magura!D15</f>
        <v>7.6360000000000001</v>
      </c>
      <c r="E4" s="87">
        <f>Magura!E15</f>
        <v>0</v>
      </c>
      <c r="F4" s="86">
        <f>Magura!F15</f>
        <v>0</v>
      </c>
      <c r="G4" s="87">
        <f>Magura!K15</f>
        <v>515.58000000000004</v>
      </c>
      <c r="H4" s="87">
        <f>Magura!O15</f>
        <v>510.26600000000002</v>
      </c>
      <c r="I4" s="88">
        <f>Magura!L15</f>
        <v>1</v>
      </c>
      <c r="J4" s="89">
        <f>Magura!Q15</f>
        <v>0.98969316110012018</v>
      </c>
      <c r="K4" s="90"/>
    </row>
    <row r="5" spans="1:24" ht="22.5" customHeight="1" x14ac:dyDescent="0.25">
      <c r="A5" s="91" t="s">
        <v>228</v>
      </c>
      <c r="B5" s="92">
        <f>COUNT(Magura!A18,Magura!A19,Magura!A21,Magura!A22,Magura!A26,Magura!A27,Magura!A28,Magura!A29,Magura!A32,Magura!A33,Magura!A34,Magura!A35,Magura!A36,Magura!A41,Magura!A43,Magura!A45,Magura!A49,Magura!A50,Magura!A51,Magura!A52,Magura!A53,Magura!A54,Magura!A55,Magura!A56)</f>
        <v>24</v>
      </c>
      <c r="C5" s="92">
        <f>COUNT(Magura!A18,Magura!A21,Magura!A22,Magura!A26,Magura!A27,Magura!A28,Magura!A29,Magura!A32,Magura!A33,Magura!A34,Magura!A36,Magura!A41,Magura!A43,Magura!A45,Magura!A49,Magura!A50,Magura!A51,Magura!A52,Magura!A53,Magura!A54,Magura!A55,Magura!A56)</f>
        <v>22</v>
      </c>
      <c r="D5" s="93">
        <f>Magura!D58</f>
        <v>45.709000000000003</v>
      </c>
      <c r="E5" s="93">
        <f>Magura!E58</f>
        <v>0</v>
      </c>
      <c r="F5" s="92">
        <f>Magura!F58</f>
        <v>0</v>
      </c>
      <c r="G5" s="93">
        <f>Magura!K58</f>
        <v>2286.4849999999992</v>
      </c>
      <c r="H5" s="94">
        <f>Magura!O58</f>
        <v>1881.5119999999997</v>
      </c>
      <c r="I5" s="95">
        <f>Magura!L58</f>
        <v>0.88181818181818172</v>
      </c>
      <c r="J5" s="95">
        <f>Magura!Q58</f>
        <v>0.82288403378985664</v>
      </c>
      <c r="K5" s="96"/>
    </row>
    <row r="6" spans="1:24" ht="21.75" customHeight="1" x14ac:dyDescent="0.25">
      <c r="A6" s="91" t="s">
        <v>229</v>
      </c>
      <c r="B6" s="92">
        <f>COUNT(Magura!A64,Magura!A65,Magura!A70,Magura!A71,Magura!A72,Magura!A73,Magura!A74,Magura!A77,Magura!A80,Magura!A81,Magura!A83,Magura!A84,Magura!A86,Magura!A88,Magura!A89,Magura!A90,Magura!A93,Magura!A94,Magura!A95,Magura!A97,Magura!A104,Magura!A106,Magura!A108,Magura!A109,Magura!A115,Magura!A120,Magura!A127,Magura!A128,Magura!A129,Magura!A130,Magura!A133,Magura!A135,Magura!A136,Magura!A137)</f>
        <v>34</v>
      </c>
      <c r="C6" s="92">
        <f>COUNT(Magura!A64,Magura!A65,Magura!A70,Magura!A71,Magura!A72,Magura!A73,Magura!A74,Magura!A77,Magura!A80,Magura!A81,Magura!A83,Magura!A84,Magura!A86,Magura!A88,Magura!A89,Magura!A94,Magura!A95,Magura!A97,Magura!A104,Magura!A106,Magura!A108,Magura!A109,Magura!A115,Magura!A120,Magura!A127,Magura!A128,Magura!A129,Magura!A130,Magura!A133,Magura!A135,Magura!A136,Magura!A137)</f>
        <v>32</v>
      </c>
      <c r="D6" s="93">
        <f>Magura!D138</f>
        <v>52.017999999999994</v>
      </c>
      <c r="E6" s="93">
        <f>Magura!E138</f>
        <v>0</v>
      </c>
      <c r="F6" s="92">
        <f>Magura!F138</f>
        <v>0</v>
      </c>
      <c r="G6" s="93">
        <f>Magura!K138</f>
        <v>3132.6120000000001</v>
      </c>
      <c r="H6" s="94">
        <f>Magura!O138</f>
        <v>2056.4270000000006</v>
      </c>
      <c r="I6" s="95">
        <f>Magura!L138</f>
        <v>0.83106060606060594</v>
      </c>
      <c r="J6" s="95">
        <f>Magura!Q138</f>
        <v>0.65645761428482063</v>
      </c>
      <c r="K6" s="96"/>
    </row>
    <row r="7" spans="1:24" ht="21.75" customHeight="1" x14ac:dyDescent="0.25">
      <c r="A7" s="91" t="s">
        <v>230</v>
      </c>
      <c r="B7" s="92"/>
      <c r="C7" s="92"/>
      <c r="D7" s="93">
        <f>Magura!D148</f>
        <v>0</v>
      </c>
      <c r="E7" s="93">
        <f>Magura!E148</f>
        <v>0</v>
      </c>
      <c r="F7" s="92">
        <f>Magura!F148</f>
        <v>0</v>
      </c>
      <c r="G7" s="93">
        <f>Magura!K148</f>
        <v>0</v>
      </c>
      <c r="H7" s="94">
        <f>Magura!O148</f>
        <v>0</v>
      </c>
      <c r="I7" s="95">
        <f>Magura!L148</f>
        <v>0</v>
      </c>
      <c r="J7" s="95" t="e">
        <f>Magura!Q148</f>
        <v>#DIV/0!</v>
      </c>
      <c r="K7" s="96"/>
    </row>
    <row r="8" spans="1:24" ht="25.5" x14ac:dyDescent="0.25">
      <c r="A8" s="91" t="s">
        <v>231</v>
      </c>
      <c r="B8" s="92">
        <f>COUNT(Magura!A151)</f>
        <v>1</v>
      </c>
      <c r="C8" s="92"/>
      <c r="D8" s="93">
        <f>Magura!D152</f>
        <v>0</v>
      </c>
      <c r="E8" s="93">
        <f>Magura!E152</f>
        <v>24</v>
      </c>
      <c r="F8" s="92">
        <f>Magura!F152</f>
        <v>0</v>
      </c>
      <c r="G8" s="93">
        <f>Magura!K152</f>
        <v>0</v>
      </c>
      <c r="H8" s="94">
        <f>Magura!O152</f>
        <v>0</v>
      </c>
      <c r="I8" s="95">
        <f>Magura!L152</f>
        <v>0</v>
      </c>
      <c r="J8" s="95" t="e">
        <f>Magura!Q152</f>
        <v>#DIV/0!</v>
      </c>
      <c r="K8" s="96"/>
    </row>
    <row r="9" spans="1:24" ht="31.5" customHeight="1" x14ac:dyDescent="0.25">
      <c r="A9" s="91" t="s">
        <v>232</v>
      </c>
      <c r="B9" s="92">
        <f>COUNT(Magura!A158)</f>
        <v>1</v>
      </c>
      <c r="C9" s="92">
        <f>COUNT(Magura!A158)</f>
        <v>1</v>
      </c>
      <c r="D9" s="93">
        <f>Magura!D159</f>
        <v>0</v>
      </c>
      <c r="E9" s="93">
        <f>Magura!E159</f>
        <v>28</v>
      </c>
      <c r="F9" s="92">
        <f>Magura!F159</f>
        <v>0</v>
      </c>
      <c r="G9" s="93">
        <f>Magura!K159</f>
        <v>207.459</v>
      </c>
      <c r="H9" s="94">
        <f>Magura!O159</f>
        <v>40</v>
      </c>
      <c r="I9" s="95">
        <f>Magura!L159</f>
        <v>0.3</v>
      </c>
      <c r="J9" s="95">
        <f>Magura!Q159</f>
        <v>0.19280918157322652</v>
      </c>
      <c r="K9" s="96"/>
    </row>
    <row r="10" spans="1:24" ht="25.5" customHeight="1" x14ac:dyDescent="0.25">
      <c r="A10" s="91" t="s">
        <v>14</v>
      </c>
      <c r="B10" s="92">
        <f>COUNT(Magura!A162,Magura!A163,Magura!A164,Magura!A168,Magura!A180,Magura!A182,Magura!A184,Magura!A195,Magura!A198,Magura!#REF!,Magura!A202,Magura!A204,Magura!A206)</f>
        <v>12</v>
      </c>
      <c r="C10" s="92">
        <f>COUNT(Magura!A162,Magura!A163,Magura!A164,Magura!A168,Magura!A180,Magura!A182,Magura!A184,Magura!A195,Magura!A198,Magura!A202,Magura!A204,Magura!A206)</f>
        <v>12</v>
      </c>
      <c r="D10" s="93">
        <f>Magura!D207</f>
        <v>31.268000000000004</v>
      </c>
      <c r="E10" s="93">
        <f>Magura!E207</f>
        <v>0</v>
      </c>
      <c r="F10" s="92">
        <f>Magura!F207</f>
        <v>0</v>
      </c>
      <c r="G10" s="93">
        <f>Magura!K207</f>
        <v>787.10000000000014</v>
      </c>
      <c r="H10" s="94">
        <f>Magura!O207</f>
        <v>412.79599999999999</v>
      </c>
      <c r="I10" s="95">
        <f>Magura!L207</f>
        <v>0.78749999999999998</v>
      </c>
      <c r="J10" s="95">
        <f>Magura!Q207</f>
        <v>0.52445178503366774</v>
      </c>
      <c r="K10" s="96"/>
    </row>
    <row r="11" spans="1:24" ht="21.75" customHeight="1" x14ac:dyDescent="0.25">
      <c r="A11" s="91" t="s">
        <v>15</v>
      </c>
      <c r="B11" s="92"/>
      <c r="C11" s="92"/>
      <c r="D11" s="93">
        <f>Magura!D211</f>
        <v>0</v>
      </c>
      <c r="E11" s="93">
        <f>Magura!E211</f>
        <v>0</v>
      </c>
      <c r="F11" s="92">
        <f>Magura!F211</f>
        <v>0</v>
      </c>
      <c r="G11" s="93">
        <f>Magura!K211</f>
        <v>0</v>
      </c>
      <c r="H11" s="94">
        <f>Magura!O211</f>
        <v>0</v>
      </c>
      <c r="I11" s="95">
        <f>Magura!L211</f>
        <v>0</v>
      </c>
      <c r="J11" s="95" t="e">
        <f>Magura!Q211</f>
        <v>#DIV/0!</v>
      </c>
      <c r="K11" s="96"/>
    </row>
    <row r="12" spans="1:24" ht="24" customHeight="1" x14ac:dyDescent="0.25">
      <c r="A12" s="91" t="s">
        <v>233</v>
      </c>
      <c r="B12" s="92"/>
      <c r="C12" s="92"/>
      <c r="D12" s="93"/>
      <c r="E12" s="93"/>
      <c r="F12" s="92"/>
      <c r="G12" s="93"/>
      <c r="H12" s="93"/>
      <c r="I12" s="97"/>
      <c r="J12" s="97"/>
      <c r="K12" s="96" t="s">
        <v>234</v>
      </c>
    </row>
    <row r="13" spans="1:24" ht="22.5" customHeight="1" x14ac:dyDescent="0.25">
      <c r="A13" s="91" t="s">
        <v>16</v>
      </c>
      <c r="B13" s="92">
        <f>COUNT(Magura!A214,Magura!A216)</f>
        <v>2</v>
      </c>
      <c r="C13" s="92">
        <f>COUNT(Magura!A214,Magura!A216)</f>
        <v>2</v>
      </c>
      <c r="D13" s="93">
        <f>Magura!D221</f>
        <v>3.5</v>
      </c>
      <c r="E13" s="93">
        <f>Magura!E221</f>
        <v>0</v>
      </c>
      <c r="F13" s="92">
        <f>Magura!F221</f>
        <v>0</v>
      </c>
      <c r="G13" s="93">
        <f>Magura!K221</f>
        <v>3.117</v>
      </c>
      <c r="H13" s="94">
        <f>Magura!O221</f>
        <v>1.39</v>
      </c>
      <c r="I13" s="95">
        <f>Magura!L221</f>
        <v>0.66666666666666663</v>
      </c>
      <c r="J13" s="95">
        <f>Magura!Q221</f>
        <v>0.44594161052293868</v>
      </c>
      <c r="K13" s="96"/>
    </row>
    <row r="14" spans="1:24" ht="19.5" customHeight="1" thickBot="1" x14ac:dyDescent="0.3">
      <c r="A14" s="98" t="s">
        <v>10</v>
      </c>
      <c r="B14" s="99">
        <f>SUM(B4:B13)</f>
        <v>78</v>
      </c>
      <c r="C14" s="99">
        <f>SUM(C4:C13)</f>
        <v>73</v>
      </c>
      <c r="D14" s="100">
        <f t="shared" ref="D14:H14" si="0">SUM(D4:D13)</f>
        <v>140.131</v>
      </c>
      <c r="E14" s="100">
        <f t="shared" si="0"/>
        <v>52</v>
      </c>
      <c r="F14" s="99">
        <f t="shared" si="0"/>
        <v>0</v>
      </c>
      <c r="G14" s="100">
        <f t="shared" si="0"/>
        <v>6932.3530000000001</v>
      </c>
      <c r="H14" s="100">
        <f t="shared" si="0"/>
        <v>4902.3910000000005</v>
      </c>
      <c r="I14" s="101">
        <f>AVERAGE(I4:I13)</f>
        <v>0.4963383838383838</v>
      </c>
      <c r="J14" s="101">
        <f>H14/G14</f>
        <v>0.70717561555217978</v>
      </c>
      <c r="K14" s="102"/>
    </row>
  </sheetData>
  <mergeCells count="10">
    <mergeCell ref="A1:K1"/>
    <mergeCell ref="A2:A3"/>
    <mergeCell ref="B2:B3"/>
    <mergeCell ref="D2:F2"/>
    <mergeCell ref="G2:G3"/>
    <mergeCell ref="H2:H3"/>
    <mergeCell ref="I2:I3"/>
    <mergeCell ref="J2:J3"/>
    <mergeCell ref="K2:K3"/>
    <mergeCell ref="C2:C3"/>
  </mergeCells>
  <printOptions horizontalCentered="1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Magura</vt:lpstr>
      <vt:lpstr>Magura Sadar</vt:lpstr>
      <vt:lpstr>Mohammadpur</vt:lpstr>
      <vt:lpstr>Salikha</vt:lpstr>
      <vt:lpstr>Sreepur</vt:lpstr>
      <vt:lpstr>Summary</vt:lpstr>
      <vt:lpstr>Summary!Print_Area</vt:lpstr>
      <vt:lpstr>Magura!Print_Titles</vt:lpstr>
      <vt:lpstr>'Magura Sadar'!Print_Titles</vt:lpstr>
      <vt:lpstr>Mohammadpur!Print_Titles</vt:lpstr>
      <vt:lpstr>Salikha!Print_Titles</vt:lpstr>
      <vt:lpstr>Sreepur!Print_Titles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LGED</dc:creator>
  <cp:lastModifiedBy>AE-KDRIDP</cp:lastModifiedBy>
  <cp:lastPrinted>2018-10-23T09:03:17Z</cp:lastPrinted>
  <dcterms:created xsi:type="dcterms:W3CDTF">2017-03-08T05:53:38Z</dcterms:created>
  <dcterms:modified xsi:type="dcterms:W3CDTF">2019-08-21T09:38:47Z</dcterms:modified>
</cp:coreProperties>
</file>